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7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iabetes/"/>
    </mc:Choice>
  </mc:AlternateContent>
  <xr:revisionPtr revIDLastSave="14" documentId="8_{53F901C1-F9D8-4424-AC40-781CD092063A}" xr6:coauthVersionLast="47" xr6:coauthVersionMax="47" xr10:uidLastSave="{CF63B438-96B9-457A-983B-CB2244E1E390}"/>
  <bookViews>
    <workbookView xWindow="-108" yWindow="-108" windowWidth="23256" windowHeight="12456" tabRatio="762" firstSheet="2" activeTab="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Simulation Output 1" sheetId="101" r:id="rId7"/>
    <sheet name="CFD Output 1" sheetId="102" r:id="rId8"/>
  </sheets>
  <externalReferences>
    <externalReference r:id="rId9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Means'!$V$79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71" l="1"/>
  <c r="O32" i="71"/>
  <c r="O3" i="71"/>
  <c r="L3" i="71"/>
  <c r="D32" i="6"/>
  <c r="E32" i="6"/>
  <c r="F32" i="6"/>
  <c r="D33" i="6"/>
  <c r="E33" i="6"/>
  <c r="F33" i="6"/>
  <c r="D34" i="6"/>
  <c r="E34" i="6"/>
  <c r="F34" i="6"/>
  <c r="D35" i="6"/>
  <c r="E35" i="6"/>
  <c r="F35" i="6"/>
  <c r="D36" i="6"/>
  <c r="E36" i="6"/>
  <c r="F36" i="6"/>
  <c r="D37" i="6"/>
  <c r="E37" i="6"/>
  <c r="F37" i="6"/>
  <c r="O10" i="100" l="1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N9" i="87"/>
  <c r="L9" i="87"/>
  <c r="K9" i="87"/>
  <c r="I9" i="87"/>
  <c r="H9" i="87"/>
  <c r="F9" i="87"/>
  <c r="E9" i="87"/>
  <c r="D9" i="87"/>
  <c r="C9" i="87"/>
  <c r="M3" i="87"/>
  <c r="H4" i="71" l="1"/>
  <c r="H5" i="71"/>
  <c r="H6" i="71"/>
  <c r="H7" i="71"/>
  <c r="H8" i="71"/>
  <c r="H3" i="71"/>
  <c r="G4" i="71" l="1"/>
  <c r="J4" i="71"/>
  <c r="G5" i="71"/>
  <c r="J5" i="71"/>
  <c r="G6" i="71"/>
  <c r="J6" i="71"/>
  <c r="G7" i="71"/>
  <c r="J7" i="71"/>
  <c r="G8" i="71"/>
  <c r="J8" i="71"/>
  <c r="J3" i="71"/>
  <c r="G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H10" i="98" s="1"/>
  <c r="W77" i="71"/>
  <c r="G32" i="71"/>
  <c r="G64" i="71" s="1"/>
  <c r="D99" i="100"/>
  <c r="D117" i="98"/>
  <c r="D140" i="87"/>
  <c r="D30" i="98"/>
  <c r="D190" i="99"/>
  <c r="D163" i="98"/>
  <c r="D210" i="100"/>
  <c r="D125" i="100"/>
  <c r="D39" i="100"/>
  <c r="D160" i="99"/>
  <c r="D206" i="99"/>
  <c r="D213" i="99"/>
  <c r="D157" i="99"/>
  <c r="D152" i="100"/>
  <c r="D97" i="99"/>
  <c r="D95" i="100"/>
  <c r="D159" i="98"/>
  <c r="D169" i="100"/>
  <c r="D215" i="98"/>
  <c r="D132" i="98"/>
  <c r="D181" i="87"/>
  <c r="D212" i="100"/>
  <c r="D131" i="98"/>
  <c r="D197" i="98"/>
  <c r="D130" i="99"/>
  <c r="D153" i="98"/>
  <c r="D159" i="100"/>
  <c r="D65" i="98"/>
  <c r="D138" i="100"/>
  <c r="D27" i="99"/>
  <c r="D56" i="87"/>
  <c r="D197" i="99"/>
  <c r="D116" i="100"/>
  <c r="D130" i="98"/>
  <c r="D107" i="98"/>
  <c r="D211" i="87"/>
  <c r="D72" i="87"/>
  <c r="D173" i="98"/>
  <c r="D218" i="98"/>
  <c r="D94" i="87"/>
  <c r="D46" i="99"/>
  <c r="D127" i="98"/>
  <c r="D81" i="87"/>
  <c r="D163" i="87"/>
  <c r="D12" i="98"/>
  <c r="D220" i="87"/>
  <c r="D225" i="98"/>
  <c r="D36" i="100"/>
  <c r="D188" i="87"/>
  <c r="D194" i="87"/>
  <c r="D223" i="87"/>
  <c r="D25" i="100"/>
  <c r="D178" i="99"/>
  <c r="D115" i="100"/>
  <c r="D43" i="98"/>
  <c r="D134" i="100"/>
  <c r="D191" i="100"/>
  <c r="D97" i="100"/>
  <c r="D138" i="99"/>
  <c r="D202" i="98"/>
  <c r="D136" i="98"/>
  <c r="D95" i="99"/>
  <c r="D208" i="99"/>
  <c r="D104" i="98"/>
  <c r="D132" i="100"/>
  <c r="D124" i="87"/>
  <c r="D198" i="100"/>
  <c r="D115" i="99"/>
  <c r="D171" i="99"/>
  <c r="D147" i="98"/>
  <c r="D60" i="99"/>
  <c r="D113" i="99"/>
  <c r="D149" i="100"/>
  <c r="D219" i="98"/>
  <c r="D169" i="98"/>
  <c r="D51" i="99"/>
  <c r="D184" i="87"/>
  <c r="D193" i="99"/>
  <c r="D185" i="87"/>
  <c r="D185" i="98"/>
  <c r="D72" i="99"/>
  <c r="D194" i="98"/>
  <c r="D31" i="99"/>
  <c r="D106" i="87"/>
  <c r="D15" i="100"/>
  <c r="D199" i="87"/>
  <c r="D103" i="98"/>
  <c r="D52" i="87"/>
  <c r="D83" i="87"/>
  <c r="D113" i="87"/>
  <c r="D76" i="98"/>
  <c r="D39" i="99"/>
  <c r="D130" i="87"/>
  <c r="D191" i="87"/>
  <c r="D188" i="100"/>
  <c r="D188" i="98"/>
  <c r="D162" i="87"/>
  <c r="D168" i="99"/>
  <c r="D112" i="98"/>
  <c r="D40" i="100"/>
  <c r="D131" i="100"/>
  <c r="D133" i="98"/>
  <c r="D212" i="99"/>
  <c r="D52" i="100"/>
  <c r="D76" i="100"/>
  <c r="D174" i="99"/>
  <c r="D145" i="98"/>
  <c r="D180" i="99"/>
  <c r="D80" i="100"/>
  <c r="D186" i="98"/>
  <c r="D21" i="99"/>
  <c r="D75" i="100"/>
  <c r="D193" i="98"/>
  <c r="D31" i="100"/>
  <c r="D55" i="100"/>
  <c r="D210" i="99"/>
  <c r="D112" i="87"/>
  <c r="D116" i="99"/>
  <c r="D190" i="87"/>
  <c r="D155" i="98"/>
  <c r="D35" i="87"/>
  <c r="D49" i="98"/>
  <c r="D89" i="98"/>
  <c r="D48" i="87"/>
  <c r="D102" i="87"/>
  <c r="D142" i="87"/>
  <c r="D24" i="87"/>
  <c r="D207" i="87"/>
  <c r="D74" i="98"/>
  <c r="D35" i="100"/>
  <c r="D206" i="98"/>
  <c r="D153" i="99"/>
  <c r="D128" i="100"/>
  <c r="D44" i="100"/>
  <c r="D189" i="99"/>
  <c r="D84" i="100"/>
  <c r="D20" i="100"/>
  <c r="D24" i="100"/>
  <c r="D150" i="99"/>
  <c r="D211" i="100"/>
  <c r="D111" i="100"/>
  <c r="D110" i="87"/>
  <c r="D167" i="99"/>
  <c r="D169" i="99"/>
  <c r="D182" i="100"/>
  <c r="D78" i="100"/>
  <c r="D64" i="100"/>
  <c r="D174" i="100"/>
  <c r="D116" i="87"/>
  <c r="D13" i="100"/>
  <c r="D170" i="98"/>
  <c r="D14" i="98"/>
  <c r="D48" i="100"/>
  <c r="D99" i="99"/>
  <c r="D100" i="99"/>
  <c r="D21" i="98"/>
  <c r="D60" i="98"/>
  <c r="D131" i="87"/>
  <c r="D31" i="87"/>
  <c r="D108" i="87"/>
  <c r="D11" i="98"/>
  <c r="D166" i="100"/>
  <c r="D27" i="100"/>
  <c r="D160" i="87"/>
  <c r="D146" i="98"/>
  <c r="D218" i="87"/>
  <c r="D106" i="99"/>
  <c r="D176" i="87"/>
  <c r="D164" i="99"/>
  <c r="D155" i="87"/>
  <c r="D95" i="87"/>
  <c r="D42" i="100"/>
  <c r="D189" i="87"/>
  <c r="D19" i="98"/>
  <c r="D195" i="100"/>
  <c r="D138" i="87"/>
  <c r="D25" i="98"/>
  <c r="D79" i="98"/>
  <c r="D227" i="87"/>
  <c r="D145" i="87"/>
  <c r="D199" i="98"/>
  <c r="D160" i="100"/>
  <c r="D67" i="100"/>
  <c r="D94" i="98"/>
  <c r="D153" i="100"/>
  <c r="D104" i="100"/>
  <c r="D114" i="100"/>
  <c r="D89" i="87"/>
  <c r="D140" i="100"/>
  <c r="D57" i="100"/>
  <c r="D166" i="99"/>
  <c r="D72" i="100"/>
  <c r="D41" i="87"/>
  <c r="D82" i="99"/>
  <c r="D167" i="100"/>
  <c r="D158" i="99"/>
  <c r="D175" i="98"/>
  <c r="D16" i="99"/>
  <c r="D62" i="100"/>
  <c r="D173" i="100"/>
  <c r="D172" i="98"/>
  <c r="D176" i="100"/>
  <c r="D59" i="98"/>
  <c r="D109" i="98"/>
  <c r="D224" i="98"/>
  <c r="D120" i="99"/>
  <c r="D85" i="99"/>
  <c r="D185" i="99"/>
  <c r="D171" i="100"/>
  <c r="D50" i="87"/>
  <c r="D213" i="98"/>
  <c r="D96" i="87"/>
  <c r="D204" i="87"/>
  <c r="D174" i="98"/>
  <c r="D29" i="98"/>
  <c r="D213" i="87"/>
  <c r="D75" i="87"/>
  <c r="D77" i="98"/>
  <c r="D192" i="87"/>
  <c r="D178" i="87"/>
  <c r="D61" i="87"/>
  <c r="D161" i="87"/>
  <c r="D117" i="87"/>
  <c r="D201" i="87"/>
  <c r="D65" i="87"/>
  <c r="D79" i="87"/>
  <c r="D32" i="98"/>
  <c r="D43" i="87"/>
  <c r="D157" i="87"/>
  <c r="D92" i="87"/>
  <c r="D14" i="99"/>
  <c r="D36" i="87"/>
  <c r="D182" i="98"/>
  <c r="D98" i="98"/>
  <c r="D103" i="99"/>
  <c r="D11" i="87"/>
  <c r="D44" i="87"/>
  <c r="D42" i="87"/>
  <c r="D87" i="99"/>
  <c r="D28" i="87"/>
  <c r="D142" i="100"/>
  <c r="D209" i="100"/>
  <c r="D188" i="99"/>
  <c r="D118" i="100"/>
  <c r="D69" i="100"/>
  <c r="D45" i="100"/>
  <c r="D56" i="100"/>
  <c r="D173" i="99"/>
  <c r="D53" i="100"/>
  <c r="D159" i="99"/>
  <c r="D200" i="99"/>
  <c r="D202" i="100"/>
  <c r="D152" i="98"/>
  <c r="D26" i="100"/>
  <c r="D215" i="100"/>
  <c r="D201" i="99"/>
  <c r="D134" i="99"/>
  <c r="D54" i="99"/>
  <c r="D105" i="100"/>
  <c r="D161" i="100"/>
  <c r="D194" i="100"/>
  <c r="D128" i="99"/>
  <c r="D206" i="87"/>
  <c r="D141" i="87"/>
  <c r="D156" i="98"/>
  <c r="D147" i="87"/>
  <c r="D77" i="99"/>
  <c r="D90" i="99"/>
  <c r="D105" i="99"/>
  <c r="D26" i="98"/>
  <c r="D212" i="87"/>
  <c r="D91" i="99"/>
  <c r="D105" i="98"/>
  <c r="D22" i="99"/>
  <c r="D221" i="87"/>
  <c r="D190" i="98"/>
  <c r="D38" i="87"/>
  <c r="D92" i="98"/>
  <c r="D224" i="87"/>
  <c r="D176" i="98"/>
  <c r="D27" i="87"/>
  <c r="D82" i="98"/>
  <c r="D63" i="98"/>
  <c r="D166" i="87"/>
  <c r="D23" i="87"/>
  <c r="D71" i="87"/>
  <c r="D135" i="98"/>
  <c r="D187" i="100"/>
  <c r="D53" i="98"/>
  <c r="D28" i="98"/>
  <c r="D127" i="87"/>
  <c r="D96" i="99"/>
  <c r="D175" i="99"/>
  <c r="D148" i="100"/>
  <c r="D127" i="100"/>
  <c r="D207" i="98"/>
  <c r="D165" i="100"/>
  <c r="D168" i="98"/>
  <c r="D120" i="100"/>
  <c r="D189" i="100"/>
  <c r="D23" i="98"/>
  <c r="D104" i="99"/>
  <c r="D211" i="98"/>
  <c r="D39" i="98"/>
  <c r="D18" i="100"/>
  <c r="D98" i="99"/>
  <c r="D11" i="99"/>
  <c r="D43" i="100"/>
  <c r="D89" i="99"/>
  <c r="D23" i="100"/>
  <c r="D123" i="98"/>
  <c r="D152" i="99"/>
  <c r="D135" i="99"/>
  <c r="D158" i="87"/>
  <c r="D182" i="87"/>
  <c r="D139" i="98"/>
  <c r="D175" i="87"/>
  <c r="D46" i="87"/>
  <c r="D151" i="87"/>
  <c r="D121" i="87"/>
  <c r="D149" i="99"/>
  <c r="D12" i="99"/>
  <c r="D52" i="99"/>
  <c r="D189" i="98"/>
  <c r="D94" i="99"/>
  <c r="D107" i="99"/>
  <c r="D25" i="99"/>
  <c r="D13" i="87"/>
  <c r="D155" i="100"/>
  <c r="D41" i="100"/>
  <c r="D154" i="100"/>
  <c r="D50" i="99"/>
  <c r="D133" i="100"/>
  <c r="D217" i="100"/>
  <c r="D85" i="100"/>
  <c r="D69" i="98"/>
  <c r="D121" i="100"/>
  <c r="D164" i="100"/>
  <c r="D84" i="99"/>
  <c r="D101" i="87"/>
  <c r="D206" i="100"/>
  <c r="D92" i="99"/>
  <c r="D108" i="100"/>
  <c r="D163" i="99"/>
  <c r="D74" i="100"/>
  <c r="D191" i="99"/>
  <c r="D178" i="100"/>
  <c r="D165" i="99"/>
  <c r="D98" i="100"/>
  <c r="D154" i="99"/>
  <c r="D91" i="87"/>
  <c r="D172" i="100"/>
  <c r="D161" i="99"/>
  <c r="D128" i="98"/>
  <c r="D44" i="99"/>
  <c r="D169" i="87"/>
  <c r="D203" i="98"/>
  <c r="D123" i="100"/>
  <c r="D195" i="87"/>
  <c r="D144" i="99"/>
  <c r="D11" i="100"/>
  <c r="D147" i="99"/>
  <c r="D202" i="99"/>
  <c r="D183" i="98"/>
  <c r="D58" i="100"/>
  <c r="D47" i="98"/>
  <c r="D196" i="100"/>
  <c r="D78" i="98"/>
  <c r="D93" i="99"/>
  <c r="D126" i="98"/>
  <c r="D172" i="99"/>
  <c r="D191" i="98"/>
  <c r="D64" i="99"/>
  <c r="D88" i="100"/>
  <c r="D200" i="100"/>
  <c r="D70" i="99"/>
  <c r="D75" i="99"/>
  <c r="D156" i="99"/>
  <c r="D144" i="100"/>
  <c r="D92" i="100"/>
  <c r="D137" i="98"/>
  <c r="D63" i="99"/>
  <c r="D142" i="98"/>
  <c r="D197" i="100"/>
  <c r="D37" i="100"/>
  <c r="D18" i="99"/>
  <c r="D162" i="99"/>
  <c r="D74" i="99"/>
  <c r="D128" i="87"/>
  <c r="D207" i="99"/>
  <c r="D141" i="99"/>
  <c r="D102" i="99"/>
  <c r="D49" i="99"/>
  <c r="D111" i="99"/>
  <c r="D78" i="99"/>
  <c r="D115" i="87"/>
  <c r="D125" i="98"/>
  <c r="D209" i="98"/>
  <c r="D164" i="87"/>
  <c r="D48" i="99"/>
  <c r="D155" i="99"/>
  <c r="D95" i="98"/>
  <c r="D162" i="98"/>
  <c r="D144" i="98"/>
  <c r="D160" i="98"/>
  <c r="D83" i="98"/>
  <c r="D117" i="100"/>
  <c r="D97" i="87"/>
  <c r="D125" i="99"/>
  <c r="D57" i="98"/>
  <c r="D217" i="98"/>
  <c r="D54" i="98"/>
  <c r="D71" i="98"/>
  <c r="D38" i="98"/>
  <c r="D46" i="98"/>
  <c r="D22" i="98"/>
  <c r="D133" i="99"/>
  <c r="D40" i="99"/>
  <c r="D65" i="100"/>
  <c r="D55" i="87"/>
  <c r="D205" i="87"/>
  <c r="D78" i="87"/>
  <c r="D143" i="87"/>
  <c r="D122" i="87"/>
  <c r="D27" i="98"/>
  <c r="D141" i="98"/>
  <c r="D114" i="98"/>
  <c r="D200" i="87"/>
  <c r="D120" i="87"/>
  <c r="D109" i="87"/>
  <c r="D16" i="100"/>
  <c r="D68" i="99"/>
  <c r="D63" i="100"/>
  <c r="D185" i="100"/>
  <c r="D112" i="100"/>
  <c r="D199" i="99"/>
  <c r="D145" i="99"/>
  <c r="D157" i="100"/>
  <c r="D181" i="100"/>
  <c r="D204" i="100"/>
  <c r="D134" i="98"/>
  <c r="D216" i="100"/>
  <c r="D112" i="99"/>
  <c r="D90" i="100"/>
  <c r="D163" i="100"/>
  <c r="D12" i="100"/>
  <c r="D88" i="99"/>
  <c r="D51" i="100"/>
  <c r="D143" i="99"/>
  <c r="D142" i="99"/>
  <c r="D199" i="100"/>
  <c r="D67" i="99"/>
  <c r="D179" i="87"/>
  <c r="D28" i="99"/>
  <c r="D139" i="100"/>
  <c r="D200" i="98"/>
  <c r="D37" i="98"/>
  <c r="D120" i="98"/>
  <c r="D25" i="87"/>
  <c r="D212" i="98"/>
  <c r="D68" i="87"/>
  <c r="D184" i="100"/>
  <c r="D64" i="87"/>
  <c r="D43" i="99"/>
  <c r="D156" i="87"/>
  <c r="D157" i="98"/>
  <c r="D132" i="87"/>
  <c r="D29" i="87"/>
  <c r="D108" i="99"/>
  <c r="D66" i="99"/>
  <c r="D30" i="87"/>
  <c r="D17" i="99"/>
  <c r="D210" i="87"/>
  <c r="D197" i="87"/>
  <c r="D40" i="98"/>
  <c r="D180" i="87"/>
  <c r="D49" i="87"/>
  <c r="D73" i="99"/>
  <c r="D38" i="99"/>
  <c r="D93" i="98"/>
  <c r="D40" i="87"/>
  <c r="D58" i="98"/>
  <c r="D66" i="87"/>
  <c r="D86" i="87"/>
  <c r="D74" i="87"/>
  <c r="D159" i="87"/>
  <c r="D22" i="87"/>
  <c r="D33" i="98"/>
  <c r="D118" i="98"/>
  <c r="D80" i="98"/>
  <c r="D165" i="87"/>
  <c r="D12" i="87"/>
  <c r="D154" i="87"/>
  <c r="D186" i="87"/>
  <c r="D225" i="87"/>
  <c r="D216" i="87"/>
  <c r="D22" i="100"/>
  <c r="D36" i="98"/>
  <c r="D201" i="98"/>
  <c r="D14" i="100"/>
  <c r="D77" i="100"/>
  <c r="D13" i="99"/>
  <c r="D90" i="98"/>
  <c r="D196" i="98"/>
  <c r="D170" i="100"/>
  <c r="D28" i="100"/>
  <c r="D179" i="98"/>
  <c r="D148" i="98"/>
  <c r="D213" i="100"/>
  <c r="D208" i="98"/>
  <c r="D110" i="100"/>
  <c r="D203" i="99"/>
  <c r="D204" i="98"/>
  <c r="D118" i="99"/>
  <c r="D93" i="100"/>
  <c r="D177" i="99"/>
  <c r="D61" i="100"/>
  <c r="D126" i="100"/>
  <c r="D158" i="100"/>
  <c r="D140" i="99"/>
  <c r="D115" i="98"/>
  <c r="D139" i="99"/>
  <c r="D187" i="98"/>
  <c r="D65" i="99"/>
  <c r="D68" i="98"/>
  <c r="D55" i="98"/>
  <c r="D124" i="98"/>
  <c r="D203" i="87"/>
  <c r="D192" i="98"/>
  <c r="D110" i="99"/>
  <c r="D83" i="100"/>
  <c r="D129" i="100"/>
  <c r="D81" i="98"/>
  <c r="D34" i="98"/>
  <c r="D26" i="99"/>
  <c r="D167" i="87"/>
  <c r="D19" i="87"/>
  <c r="D56" i="99"/>
  <c r="D53" i="87"/>
  <c r="D181" i="98"/>
  <c r="D18" i="87"/>
  <c r="D179" i="99"/>
  <c r="D183" i="99"/>
  <c r="D87" i="100"/>
  <c r="D119" i="100"/>
  <c r="D180" i="100"/>
  <c r="D89" i="100"/>
  <c r="D175" i="100"/>
  <c r="D20" i="99"/>
  <c r="D81" i="100"/>
  <c r="D24" i="99"/>
  <c r="D26" i="87"/>
  <c r="D103" i="100"/>
  <c r="D162" i="100"/>
  <c r="D20" i="98"/>
  <c r="D171" i="98"/>
  <c r="D184" i="98"/>
  <c r="D59" i="100"/>
  <c r="D228" i="98"/>
  <c r="D198" i="99"/>
  <c r="D33" i="100"/>
  <c r="D47" i="100"/>
  <c r="D145" i="100"/>
  <c r="D109" i="99"/>
  <c r="D76" i="87"/>
  <c r="D144" i="87"/>
  <c r="D86" i="98"/>
  <c r="D49" i="100"/>
  <c r="D66" i="100"/>
  <c r="D214" i="87"/>
  <c r="D135" i="87"/>
  <c r="D64" i="98"/>
  <c r="D60" i="100"/>
  <c r="D119" i="87"/>
  <c r="D126" i="99"/>
  <c r="D16" i="87"/>
  <c r="D193" i="87"/>
  <c r="D103" i="87"/>
  <c r="D180" i="98"/>
  <c r="D77" i="87"/>
  <c r="D177" i="100"/>
  <c r="D57" i="87"/>
  <c r="D118" i="87"/>
  <c r="D79" i="99"/>
  <c r="D107" i="87"/>
  <c r="D226" i="87"/>
  <c r="D17" i="98"/>
  <c r="D121" i="98"/>
  <c r="D37" i="87"/>
  <c r="D150" i="98"/>
  <c r="D33" i="87"/>
  <c r="D42" i="98"/>
  <c r="D41" i="99"/>
  <c r="D75" i="98"/>
  <c r="D137" i="87"/>
  <c r="D102" i="100"/>
  <c r="D19" i="100"/>
  <c r="D138" i="98"/>
  <c r="D205" i="99"/>
  <c r="D130" i="100"/>
  <c r="D217" i="87"/>
  <c r="D207" i="100"/>
  <c r="D83" i="99"/>
  <c r="D71" i="100"/>
  <c r="D54" i="100"/>
  <c r="D143" i="100"/>
  <c r="D136" i="99"/>
  <c r="D82" i="100"/>
  <c r="D85" i="98"/>
  <c r="D179" i="100"/>
  <c r="D16" i="98"/>
  <c r="D35" i="99"/>
  <c r="D108" i="98"/>
  <c r="D205" i="100"/>
  <c r="D79" i="100"/>
  <c r="D122" i="100"/>
  <c r="D226" i="98"/>
  <c r="D149" i="98"/>
  <c r="D203" i="100"/>
  <c r="D187" i="99"/>
  <c r="D176" i="99"/>
  <c r="D15" i="98"/>
  <c r="D154" i="98"/>
  <c r="D86" i="99"/>
  <c r="D85" i="87"/>
  <c r="D148" i="87"/>
  <c r="D60" i="87"/>
  <c r="D87" i="87"/>
  <c r="D198" i="98"/>
  <c r="D100" i="100"/>
  <c r="D70" i="98"/>
  <c r="D45" i="98"/>
  <c r="D123" i="87"/>
  <c r="D100" i="87"/>
  <c r="D100" i="98"/>
  <c r="D66" i="98"/>
  <c r="D195" i="99"/>
  <c r="D214" i="98"/>
  <c r="D186" i="100"/>
  <c r="D34" i="87"/>
  <c r="D70" i="87"/>
  <c r="D125" i="87"/>
  <c r="D202" i="87"/>
  <c r="D126" i="87"/>
  <c r="D21" i="87"/>
  <c r="D51" i="98"/>
  <c r="D14" i="87"/>
  <c r="D177" i="87"/>
  <c r="D24" i="98"/>
  <c r="D129" i="87"/>
  <c r="D42" i="99"/>
  <c r="D50" i="100"/>
  <c r="D106" i="98"/>
  <c r="D67" i="98"/>
  <c r="D139" i="87"/>
  <c r="D84" i="98"/>
  <c r="D168" i="87"/>
  <c r="D209" i="99"/>
  <c r="D192" i="100"/>
  <c r="D47" i="99"/>
  <c r="D192" i="99"/>
  <c r="D182" i="99"/>
  <c r="D137" i="99"/>
  <c r="D86" i="100"/>
  <c r="D101" i="99"/>
  <c r="D141" i="100"/>
  <c r="D218" i="100"/>
  <c r="D124" i="99"/>
  <c r="D122" i="98"/>
  <c r="D194" i="99"/>
  <c r="D124" i="100"/>
  <c r="D70" i="100"/>
  <c r="D94" i="100"/>
  <c r="D119" i="98"/>
  <c r="D46" i="100"/>
  <c r="D184" i="99"/>
  <c r="D111" i="98"/>
  <c r="D146" i="100"/>
  <c r="D33" i="99"/>
  <c r="D55" i="99"/>
  <c r="D88" i="98"/>
  <c r="D45" i="99"/>
  <c r="D61" i="98"/>
  <c r="D13" i="98"/>
  <c r="D129" i="98"/>
  <c r="D220" i="98"/>
  <c r="D23" i="99"/>
  <c r="D227" i="98"/>
  <c r="D195" i="98"/>
  <c r="D134" i="87"/>
  <c r="D219" i="87"/>
  <c r="D116" i="98"/>
  <c r="D69" i="99"/>
  <c r="D71" i="99"/>
  <c r="D15" i="87"/>
  <c r="D186" i="99"/>
  <c r="D223" i="98"/>
  <c r="D62" i="99"/>
  <c r="D123" i="99"/>
  <c r="D222" i="98"/>
  <c r="D215" i="87"/>
  <c r="D51" i="87"/>
  <c r="D47" i="87"/>
  <c r="D18" i="98"/>
  <c r="D183" i="87"/>
  <c r="D90" i="87"/>
  <c r="D31" i="98"/>
  <c r="D114" i="87"/>
  <c r="D32" i="87"/>
  <c r="D72" i="98"/>
  <c r="D216" i="98"/>
  <c r="D110" i="98"/>
  <c r="D153" i="87"/>
  <c r="D67" i="87"/>
  <c r="D170" i="87"/>
  <c r="D58" i="87"/>
  <c r="D56" i="98"/>
  <c r="D41" i="98"/>
  <c r="D62" i="98"/>
  <c r="D15" i="99"/>
  <c r="D104" i="87"/>
  <c r="D143" i="98"/>
  <c r="D161" i="98"/>
  <c r="D122" i="99"/>
  <c r="D96" i="100"/>
  <c r="D147" i="100"/>
  <c r="D183" i="100"/>
  <c r="D156" i="100"/>
  <c r="D34" i="100"/>
  <c r="D151" i="99"/>
  <c r="D68" i="100"/>
  <c r="D17" i="100"/>
  <c r="D137" i="100"/>
  <c r="D158" i="98"/>
  <c r="D211" i="99"/>
  <c r="D208" i="100"/>
  <c r="D36" i="99"/>
  <c r="D29" i="100"/>
  <c r="D59" i="99"/>
  <c r="D87" i="98"/>
  <c r="D196" i="99"/>
  <c r="D136" i="87"/>
  <c r="D97" i="98"/>
  <c r="D171" i="87"/>
  <c r="D121" i="99"/>
  <c r="D102" i="98"/>
  <c r="D53" i="99"/>
  <c r="D32" i="99"/>
  <c r="D91" i="98"/>
  <c r="D73" i="98"/>
  <c r="D29" i="99"/>
  <c r="D166" i="98"/>
  <c r="D127" i="99"/>
  <c r="D146" i="87"/>
  <c r="D54" i="87"/>
  <c r="D167" i="98"/>
  <c r="D208" i="87"/>
  <c r="D172" i="87"/>
  <c r="D219" i="100"/>
  <c r="D96" i="98"/>
  <c r="D63" i="87"/>
  <c r="D181" i="99"/>
  <c r="D152" i="87"/>
  <c r="D73" i="87"/>
  <c r="D98" i="87"/>
  <c r="D93" i="87"/>
  <c r="D101" i="100"/>
  <c r="D113" i="98"/>
  <c r="D52" i="98"/>
  <c r="D82" i="87"/>
  <c r="D170" i="99"/>
  <c r="D136" i="100"/>
  <c r="D146" i="99"/>
  <c r="D30" i="100"/>
  <c r="D114" i="99"/>
  <c r="D193" i="100"/>
  <c r="D204" i="99"/>
  <c r="D109" i="100"/>
  <c r="D190" i="100"/>
  <c r="D80" i="99"/>
  <c r="D214" i="100"/>
  <c r="D57" i="99"/>
  <c r="D151" i="100"/>
  <c r="D177" i="98"/>
  <c r="D135" i="100"/>
  <c r="D34" i="99"/>
  <c r="D32" i="100"/>
  <c r="D150" i="100"/>
  <c r="D73" i="100"/>
  <c r="D201" i="100"/>
  <c r="D168" i="100"/>
  <c r="D106" i="100"/>
  <c r="D148" i="99"/>
  <c r="D173" i="87"/>
  <c r="D129" i="99"/>
  <c r="D91" i="100"/>
  <c r="D59" i="87"/>
  <c r="D101" i="98"/>
  <c r="D99" i="98"/>
  <c r="D61" i="99"/>
  <c r="D107" i="100"/>
  <c r="D205" i="98"/>
  <c r="D38" i="100"/>
  <c r="D21" i="100"/>
  <c r="D19" i="99"/>
  <c r="D69" i="87"/>
  <c r="D187" i="87"/>
  <c r="D210" i="98"/>
  <c r="D88" i="87"/>
  <c r="D45" i="87"/>
  <c r="D140" i="98"/>
  <c r="D132" i="99"/>
  <c r="D105" i="87"/>
  <c r="D48" i="98"/>
  <c r="D198" i="87"/>
  <c r="D17" i="87"/>
  <c r="D39" i="87"/>
  <c r="D149" i="87"/>
  <c r="D150" i="87"/>
  <c r="D174" i="87"/>
  <c r="D222" i="87"/>
  <c r="D35" i="98"/>
  <c r="D209" i="87"/>
  <c r="D133" i="87"/>
  <c r="D50" i="98"/>
  <c r="D111" i="87"/>
  <c r="D164" i="98"/>
  <c r="D84" i="87"/>
  <c r="D196" i="87"/>
  <c r="D178" i="98"/>
  <c r="D58" i="99"/>
  <c r="D117" i="99"/>
  <c r="D30" i="99"/>
  <c r="D131" i="99"/>
  <c r="D80" i="87"/>
  <c r="D151" i="98"/>
  <c r="D81" i="99"/>
  <c r="D113" i="100"/>
  <c r="D221" i="98"/>
  <c r="D62" i="87"/>
  <c r="D76" i="99"/>
  <c r="D119" i="99"/>
  <c r="D165" i="98"/>
  <c r="D20" i="87"/>
  <c r="D44" i="98"/>
  <c r="D99" i="87"/>
  <c r="D37" i="99"/>
  <c r="K147" i="98"/>
  <c r="H185" i="99"/>
  <c r="K210" i="99"/>
  <c r="F194" i="100"/>
  <c r="N107" i="100"/>
  <c r="K158" i="98"/>
  <c r="N16" i="100"/>
  <c r="N130" i="100"/>
  <c r="N39" i="100"/>
  <c r="H129" i="100"/>
  <c r="E106" i="98"/>
  <c r="K78" i="100"/>
  <c r="E59" i="100"/>
  <c r="F209" i="98"/>
  <c r="E135" i="99"/>
  <c r="N166" i="100"/>
  <c r="K181" i="99"/>
  <c r="N116" i="99"/>
  <c r="H95" i="100"/>
  <c r="N198" i="98"/>
  <c r="E142" i="98"/>
  <c r="F68" i="100"/>
  <c r="H155" i="99"/>
  <c r="N112" i="98"/>
  <c r="F34" i="99"/>
  <c r="K132" i="100"/>
  <c r="E91" i="98"/>
  <c r="H97" i="99"/>
  <c r="H38" i="99"/>
  <c r="N122" i="100"/>
  <c r="F138" i="100"/>
  <c r="K133" i="100"/>
  <c r="E82" i="99"/>
  <c r="K18" i="100"/>
  <c r="F182" i="100"/>
  <c r="N157" i="100"/>
  <c r="N204" i="100"/>
  <c r="H107" i="98"/>
  <c r="N161" i="99"/>
  <c r="E159" i="100"/>
  <c r="E190" i="99"/>
  <c r="E155" i="98"/>
  <c r="F27" i="100"/>
  <c r="K157" i="98"/>
  <c r="F117" i="99"/>
  <c r="F145" i="99"/>
  <c r="N113" i="100"/>
  <c r="N24" i="99"/>
  <c r="E151" i="99"/>
  <c r="H178" i="100"/>
  <c r="K80" i="99"/>
  <c r="F97" i="87"/>
  <c r="N123" i="87"/>
  <c r="E95" i="100"/>
  <c r="E101" i="100"/>
  <c r="H89" i="100"/>
  <c r="N47" i="100"/>
  <c r="F116" i="99"/>
  <c r="E22" i="100"/>
  <c r="E192" i="100"/>
  <c r="N199" i="100"/>
  <c r="H49" i="100"/>
  <c r="K155" i="98"/>
  <c r="F110" i="100"/>
  <c r="N110" i="99"/>
  <c r="F70" i="100"/>
  <c r="N162" i="100"/>
  <c r="H42" i="99"/>
  <c r="K205" i="100"/>
  <c r="F98" i="100"/>
  <c r="N199" i="99"/>
  <c r="E122" i="98"/>
  <c r="F53" i="99"/>
  <c r="F128" i="87"/>
  <c r="F188" i="98"/>
  <c r="E114" i="100"/>
  <c r="N162" i="98"/>
  <c r="K124" i="98"/>
  <c r="H196" i="99"/>
  <c r="E200" i="100"/>
  <c r="N14" i="100"/>
  <c r="H54" i="99"/>
  <c r="N201" i="99"/>
  <c r="E183" i="100"/>
  <c r="F211" i="98"/>
  <c r="F140" i="100"/>
  <c r="N211" i="99"/>
  <c r="K149" i="100"/>
  <c r="H189" i="100"/>
  <c r="K62" i="100"/>
  <c r="N182" i="100"/>
  <c r="K108" i="100"/>
  <c r="K141" i="100"/>
  <c r="E83" i="100"/>
  <c r="N20" i="100"/>
  <c r="K192" i="99"/>
  <c r="N31" i="100"/>
  <c r="E112" i="100"/>
  <c r="F162" i="100"/>
  <c r="E205" i="99"/>
  <c r="E214" i="100"/>
  <c r="K120" i="99"/>
  <c r="E172" i="100"/>
  <c r="K31" i="99"/>
  <c r="N124" i="100"/>
  <c r="E171" i="100"/>
  <c r="H216" i="100"/>
  <c r="K125" i="98"/>
  <c r="N105" i="98"/>
  <c r="E25" i="100"/>
  <c r="H117" i="98"/>
  <c r="N70" i="100"/>
  <c r="F91" i="99"/>
  <c r="E149" i="99"/>
  <c r="K152" i="99"/>
  <c r="H194" i="99"/>
  <c r="K36" i="100"/>
  <c r="H126" i="99"/>
  <c r="K85" i="100"/>
  <c r="E208" i="99"/>
  <c r="N93" i="100"/>
  <c r="K78" i="99"/>
  <c r="H138" i="99"/>
  <c r="K155" i="99"/>
  <c r="K182" i="99"/>
  <c r="K77" i="100"/>
  <c r="F174" i="87"/>
  <c r="E219" i="98"/>
  <c r="F178" i="99"/>
  <c r="H52" i="100"/>
  <c r="H218" i="100"/>
  <c r="E189" i="100"/>
  <c r="E39" i="99"/>
  <c r="K34" i="100"/>
  <c r="F176" i="100"/>
  <c r="F139" i="99"/>
  <c r="F73" i="99"/>
  <c r="E88" i="99"/>
  <c r="E25" i="99"/>
  <c r="H213" i="99"/>
  <c r="F209" i="100"/>
  <c r="N86" i="100"/>
  <c r="N96" i="100"/>
  <c r="H14" i="100"/>
  <c r="H84" i="99"/>
  <c r="E136" i="100"/>
  <c r="F175" i="100"/>
  <c r="E194" i="98"/>
  <c r="K209" i="100"/>
  <c r="K57" i="100"/>
  <c r="E207" i="99"/>
  <c r="F15" i="100"/>
  <c r="E84" i="100"/>
  <c r="N86" i="87"/>
  <c r="E144" i="98"/>
  <c r="E77" i="98"/>
  <c r="E199" i="99"/>
  <c r="N54" i="99"/>
  <c r="H39" i="100"/>
  <c r="E217" i="100"/>
  <c r="F211" i="100"/>
  <c r="K99" i="98"/>
  <c r="K197" i="99"/>
  <c r="H193" i="100"/>
  <c r="E154" i="100"/>
  <c r="E215" i="100"/>
  <c r="H132" i="98"/>
  <c r="E30" i="98"/>
  <c r="H158" i="98"/>
  <c r="H200" i="100"/>
  <c r="F181" i="99"/>
  <c r="N104" i="99"/>
  <c r="H87" i="98"/>
  <c r="N194" i="100"/>
  <c r="H134" i="100"/>
  <c r="H137" i="99"/>
  <c r="H46" i="100"/>
  <c r="H123" i="99"/>
  <c r="E200" i="99"/>
  <c r="N15" i="100"/>
  <c r="H114" i="98"/>
  <c r="F81" i="100"/>
  <c r="N95" i="100"/>
  <c r="E13" i="99"/>
  <c r="N176" i="98"/>
  <c r="H32" i="100"/>
  <c r="K20" i="100"/>
  <c r="F199" i="98"/>
  <c r="E160" i="98"/>
  <c r="E150" i="99"/>
  <c r="F57" i="100"/>
  <c r="K194" i="100"/>
  <c r="F143" i="99"/>
  <c r="E143" i="100"/>
  <c r="F222" i="98"/>
  <c r="F155" i="100"/>
  <c r="E176" i="99"/>
  <c r="H157" i="98"/>
  <c r="H91" i="100"/>
  <c r="K110" i="100"/>
  <c r="E46" i="100"/>
  <c r="K146" i="100"/>
  <c r="F166" i="100"/>
  <c r="F140" i="99"/>
  <c r="N60" i="100"/>
  <c r="N212" i="100"/>
  <c r="F144" i="98"/>
  <c r="F141" i="100"/>
  <c r="F44" i="100"/>
  <c r="N120" i="98"/>
  <c r="E99" i="99"/>
  <c r="K198" i="100"/>
  <c r="K190" i="100"/>
  <c r="E148" i="98"/>
  <c r="H146" i="99"/>
  <c r="E94" i="98"/>
  <c r="K131" i="100"/>
  <c r="N155" i="100"/>
  <c r="H207" i="100"/>
  <c r="K114" i="100"/>
  <c r="H139" i="99"/>
  <c r="K61" i="100"/>
  <c r="K19" i="100"/>
  <c r="F111" i="99"/>
  <c r="E82" i="100"/>
  <c r="E143" i="99"/>
  <c r="K165" i="100"/>
  <c r="F194" i="98"/>
  <c r="F91" i="98"/>
  <c r="E167" i="87"/>
  <c r="F202" i="98"/>
  <c r="H94" i="98"/>
  <c r="F85" i="99"/>
  <c r="N84" i="98"/>
  <c r="F113" i="100"/>
  <c r="H25" i="100"/>
  <c r="K145" i="100"/>
  <c r="E47" i="100"/>
  <c r="H170" i="100"/>
  <c r="F185" i="99"/>
  <c r="H191" i="99"/>
  <c r="F20" i="87"/>
  <c r="H174" i="100"/>
  <c r="E145" i="99"/>
  <c r="N71" i="99"/>
  <c r="H142" i="99"/>
  <c r="F109" i="100"/>
  <c r="F63" i="100"/>
  <c r="E100" i="98"/>
  <c r="N65" i="99"/>
  <c r="N163" i="87"/>
  <c r="K110" i="98"/>
  <c r="H18" i="100"/>
  <c r="F84" i="87"/>
  <c r="H57" i="100"/>
  <c r="N201" i="100"/>
  <c r="F11" i="100"/>
  <c r="K163" i="99"/>
  <c r="N175" i="98"/>
  <c r="K206" i="99"/>
  <c r="N128" i="99"/>
  <c r="H124" i="100"/>
  <c r="K206" i="100"/>
  <c r="E86" i="100"/>
  <c r="E203" i="100"/>
  <c r="E135" i="100"/>
  <c r="F188" i="100"/>
  <c r="N94" i="100"/>
  <c r="F201" i="99"/>
  <c r="K79" i="99"/>
  <c r="F86" i="100"/>
  <c r="K162" i="100"/>
  <c r="F18" i="100"/>
  <c r="N202" i="100"/>
  <c r="K186" i="98"/>
  <c r="K199" i="87"/>
  <c r="K207" i="98"/>
  <c r="N24" i="100"/>
  <c r="H220" i="98"/>
  <c r="H125" i="100"/>
  <c r="F50" i="99"/>
  <c r="K142" i="100"/>
  <c r="E118" i="100"/>
  <c r="N59" i="100"/>
  <c r="K189" i="87"/>
  <c r="E138" i="100"/>
  <c r="H190" i="87"/>
  <c r="F90" i="98"/>
  <c r="F146" i="98"/>
  <c r="K225" i="98"/>
  <c r="E35" i="99"/>
  <c r="H68" i="98"/>
  <c r="N110" i="100"/>
  <c r="K93" i="100"/>
  <c r="E53" i="100"/>
  <c r="H184" i="99"/>
  <c r="N168" i="98"/>
  <c r="H190" i="98"/>
  <c r="K60" i="100"/>
  <c r="F164" i="99"/>
  <c r="E66" i="99"/>
  <c r="E82" i="87"/>
  <c r="E209" i="99"/>
  <c r="N66" i="99"/>
  <c r="F181" i="100"/>
  <c r="H155" i="100"/>
  <c r="H193" i="99"/>
  <c r="K139" i="100"/>
  <c r="K114" i="99"/>
  <c r="K219" i="100"/>
  <c r="E85" i="100"/>
  <c r="H13" i="100"/>
  <c r="E176" i="100"/>
  <c r="N140" i="98"/>
  <c r="F73" i="100"/>
  <c r="F146" i="99"/>
  <c r="H202" i="98"/>
  <c r="K199" i="99"/>
  <c r="E110" i="100"/>
  <c r="K129" i="100"/>
  <c r="H194" i="100"/>
  <c r="K148" i="100"/>
  <c r="F178" i="100"/>
  <c r="F131" i="100"/>
  <c r="K134" i="100"/>
  <c r="F120" i="100"/>
  <c r="K127" i="98"/>
  <c r="N187" i="99"/>
  <c r="K124" i="99"/>
  <c r="N174" i="98"/>
  <c r="K49" i="100"/>
  <c r="E174" i="100"/>
  <c r="E113" i="100"/>
  <c r="H65" i="100"/>
  <c r="F198" i="99"/>
  <c r="N93" i="99"/>
  <c r="E127" i="100"/>
  <c r="K51" i="100"/>
  <c r="F160" i="98"/>
  <c r="H153" i="100"/>
  <c r="F60" i="100"/>
  <c r="H31" i="100"/>
  <c r="K137" i="100"/>
  <c r="F38" i="98"/>
  <c r="K173" i="99"/>
  <c r="E142" i="99"/>
  <c r="F158" i="100"/>
  <c r="E14" i="100"/>
  <c r="K176" i="99"/>
  <c r="H45" i="100"/>
  <c r="E193" i="100"/>
  <c r="K38" i="99"/>
  <c r="N208" i="100"/>
  <c r="F139" i="100"/>
  <c r="E156" i="98"/>
  <c r="E195" i="98"/>
  <c r="N70" i="99"/>
  <c r="F28" i="99"/>
  <c r="H204" i="99"/>
  <c r="H146" i="100"/>
  <c r="H98" i="87"/>
  <c r="N165" i="98"/>
  <c r="N127" i="100"/>
  <c r="N181" i="99"/>
  <c r="K202" i="99"/>
  <c r="K23" i="99"/>
  <c r="F40" i="100"/>
  <c r="H163" i="98"/>
  <c r="H157" i="99"/>
  <c r="H22" i="100"/>
  <c r="K207" i="100"/>
  <c r="F197" i="99"/>
  <c r="F53" i="100"/>
  <c r="F118" i="100"/>
  <c r="F52" i="98"/>
  <c r="E81" i="100"/>
  <c r="H179" i="98"/>
  <c r="H30" i="100"/>
  <c r="E50" i="100"/>
  <c r="F22" i="100"/>
  <c r="K43" i="100"/>
  <c r="E165" i="99"/>
  <c r="E94" i="100"/>
  <c r="N173" i="100"/>
  <c r="N216" i="100"/>
  <c r="E116" i="99"/>
  <c r="F127" i="100"/>
  <c r="N203" i="98"/>
  <c r="H31" i="99"/>
  <c r="F76" i="100"/>
  <c r="K165" i="99"/>
  <c r="F137" i="99"/>
  <c r="H123" i="100"/>
  <c r="N151" i="98"/>
  <c r="F212" i="87"/>
  <c r="K151" i="87"/>
  <c r="K139" i="99"/>
  <c r="F89" i="100"/>
  <c r="E175" i="100"/>
  <c r="H211" i="99"/>
  <c r="F122" i="100"/>
  <c r="H120" i="99"/>
  <c r="K150" i="99"/>
  <c r="F179" i="98"/>
  <c r="N48" i="100"/>
  <c r="N187" i="100"/>
  <c r="K82" i="100"/>
  <c r="F13" i="99"/>
  <c r="K153" i="98"/>
  <c r="N162" i="99"/>
  <c r="F204" i="99"/>
  <c r="H161" i="99"/>
  <c r="N185" i="99"/>
  <c r="H79" i="99"/>
  <c r="F170" i="99"/>
  <c r="N190" i="100"/>
  <c r="F210" i="99"/>
  <c r="F75" i="100"/>
  <c r="E216" i="98"/>
  <c r="N21" i="100"/>
  <c r="H137" i="100"/>
  <c r="N210" i="99"/>
  <c r="N71" i="100"/>
  <c r="H85" i="100"/>
  <c r="H80" i="100"/>
  <c r="E163" i="99"/>
  <c r="K201" i="99"/>
  <c r="H215" i="98"/>
  <c r="E124" i="100"/>
  <c r="K183" i="98"/>
  <c r="E27" i="100"/>
  <c r="K167" i="99"/>
  <c r="H194" i="98"/>
  <c r="H118" i="98"/>
  <c r="F187" i="98"/>
  <c r="E68" i="99"/>
  <c r="K216" i="100"/>
  <c r="F74" i="100"/>
  <c r="H17" i="100"/>
  <c r="H160" i="100"/>
  <c r="E221" i="98"/>
  <c r="H121" i="100"/>
  <c r="K219" i="98"/>
  <c r="E39" i="100"/>
  <c r="K128" i="100"/>
  <c r="H131" i="98"/>
  <c r="K188" i="100"/>
  <c r="K57" i="99"/>
  <c r="H192" i="87"/>
  <c r="K113" i="100"/>
  <c r="E160" i="99"/>
  <c r="E161" i="98"/>
  <c r="F147" i="100"/>
  <c r="H196" i="100"/>
  <c r="N12" i="87"/>
  <c r="H108" i="100"/>
  <c r="H156" i="99"/>
  <c r="E43" i="99"/>
  <c r="F217" i="100"/>
  <c r="F142" i="100"/>
  <c r="E134" i="100"/>
  <c r="H154" i="98"/>
  <c r="K98" i="100"/>
  <c r="H63" i="99"/>
  <c r="N151" i="99"/>
  <c r="K133" i="99"/>
  <c r="N23" i="100"/>
  <c r="H130" i="100"/>
  <c r="F207" i="99"/>
  <c r="K180" i="99"/>
  <c r="H59" i="99"/>
  <c r="N137" i="99"/>
  <c r="N42" i="100"/>
  <c r="E59" i="99"/>
  <c r="H62" i="100"/>
  <c r="E194" i="100"/>
  <c r="F117" i="100"/>
  <c r="H190" i="99"/>
  <c r="N198" i="100"/>
  <c r="K161" i="99"/>
  <c r="K184" i="100"/>
  <c r="E197" i="100"/>
  <c r="K128" i="99"/>
  <c r="F101" i="98"/>
  <c r="N156" i="100"/>
  <c r="E57" i="99"/>
  <c r="N212" i="99"/>
  <c r="E77" i="100"/>
  <c r="H100" i="100"/>
  <c r="H131" i="100"/>
  <c r="N102" i="99"/>
  <c r="K103" i="99"/>
  <c r="N172" i="100"/>
  <c r="E140" i="98"/>
  <c r="F84" i="100"/>
  <c r="H101" i="100"/>
  <c r="E50" i="99"/>
  <c r="K159" i="100"/>
  <c r="E140" i="87"/>
  <c r="F134" i="98"/>
  <c r="N137" i="87"/>
  <c r="F170" i="100"/>
  <c r="E193" i="99"/>
  <c r="K108" i="99"/>
  <c r="K94" i="100"/>
  <c r="H75" i="100"/>
  <c r="K33" i="100"/>
  <c r="H92" i="98"/>
  <c r="E19" i="99"/>
  <c r="E116" i="100"/>
  <c r="F183" i="99"/>
  <c r="K50" i="100"/>
  <c r="E177" i="99"/>
  <c r="F121" i="100"/>
  <c r="H116" i="98"/>
  <c r="H148" i="99"/>
  <c r="F206" i="100"/>
  <c r="F175" i="99"/>
  <c r="E169" i="100"/>
  <c r="E137" i="99"/>
  <c r="E104" i="100"/>
  <c r="N147" i="100"/>
  <c r="N53" i="100"/>
  <c r="H167" i="100"/>
  <c r="N191" i="100"/>
  <c r="H177" i="99"/>
  <c r="E186" i="99"/>
  <c r="F35" i="100"/>
  <c r="H144" i="100"/>
  <c r="F169" i="100"/>
  <c r="H206" i="98"/>
  <c r="F141" i="87"/>
  <c r="F131" i="99"/>
  <c r="F38" i="100"/>
  <c r="E146" i="100"/>
  <c r="H105" i="100"/>
  <c r="N35" i="100"/>
  <c r="H172" i="98"/>
  <c r="H72" i="100"/>
  <c r="E207" i="100"/>
  <c r="K174" i="100"/>
  <c r="F186" i="99"/>
  <c r="E18" i="100"/>
  <c r="H63" i="100"/>
  <c r="H99" i="98"/>
  <c r="N221" i="87"/>
  <c r="N45" i="100"/>
  <c r="F207" i="100"/>
  <c r="F197" i="100"/>
  <c r="F165" i="100"/>
  <c r="H168" i="98"/>
  <c r="F71" i="98"/>
  <c r="E16" i="98"/>
  <c r="H213" i="98"/>
  <c r="F124" i="99"/>
  <c r="H199" i="98"/>
  <c r="N114" i="99"/>
  <c r="N106" i="99"/>
  <c r="N198" i="99"/>
  <c r="K156" i="99"/>
  <c r="F148" i="87"/>
  <c r="N159" i="100"/>
  <c r="K213" i="99"/>
  <c r="E139" i="99"/>
  <c r="F84" i="99"/>
  <c r="N129" i="100"/>
  <c r="N147" i="87"/>
  <c r="N90" i="99"/>
  <c r="F54" i="99"/>
  <c r="E87" i="100"/>
  <c r="H103" i="100"/>
  <c r="K87" i="99"/>
  <c r="N187" i="87"/>
  <c r="H197" i="100"/>
  <c r="H42" i="100"/>
  <c r="E51" i="100"/>
  <c r="H110" i="100"/>
  <c r="E157" i="98"/>
  <c r="K212" i="100"/>
  <c r="H117" i="100"/>
  <c r="K109" i="99"/>
  <c r="H140" i="99"/>
  <c r="F113" i="98"/>
  <c r="K52" i="99"/>
  <c r="F22" i="99"/>
  <c r="H99" i="100"/>
  <c r="K39" i="99"/>
  <c r="H112" i="100"/>
  <c r="N84" i="100"/>
  <c r="K164" i="99"/>
  <c r="H173" i="99"/>
  <c r="H191" i="100"/>
  <c r="N166" i="99"/>
  <c r="H74" i="99"/>
  <c r="E132" i="87"/>
  <c r="E73" i="100"/>
  <c r="F67" i="100"/>
  <c r="K52" i="100"/>
  <c r="F163" i="100"/>
  <c r="F106" i="98"/>
  <c r="K214" i="100"/>
  <c r="H98" i="100"/>
  <c r="F95" i="100"/>
  <c r="K224" i="98"/>
  <c r="K32" i="100"/>
  <c r="F192" i="100"/>
  <c r="K149" i="98"/>
  <c r="N217" i="100"/>
  <c r="H35" i="100"/>
  <c r="H212" i="100"/>
  <c r="F191" i="99"/>
  <c r="E120" i="100"/>
  <c r="E30" i="100"/>
  <c r="F149" i="99"/>
  <c r="K119" i="99"/>
  <c r="K45" i="99"/>
  <c r="K162" i="99"/>
  <c r="K183" i="99"/>
  <c r="F192" i="99"/>
  <c r="H136" i="99"/>
  <c r="F107" i="99"/>
  <c r="E54" i="100"/>
  <c r="H149" i="99"/>
  <c r="E32" i="100"/>
  <c r="N133" i="100"/>
  <c r="F27" i="99"/>
  <c r="F199" i="100"/>
  <c r="E67" i="100"/>
  <c r="K200" i="100"/>
  <c r="E160" i="100"/>
  <c r="N202" i="99"/>
  <c r="H139" i="100"/>
  <c r="K178" i="99"/>
  <c r="K50" i="98"/>
  <c r="N73" i="99"/>
  <c r="F114" i="100"/>
  <c r="K21" i="99"/>
  <c r="H192" i="99"/>
  <c r="E202" i="99"/>
  <c r="E134" i="99"/>
  <c r="K88" i="100"/>
  <c r="K147" i="99"/>
  <c r="N179" i="99"/>
  <c r="H111" i="99"/>
  <c r="K26" i="100"/>
  <c r="H140" i="100"/>
  <c r="H61" i="100"/>
  <c r="K160" i="100"/>
  <c r="K105" i="99"/>
  <c r="K74" i="100"/>
  <c r="N85" i="100"/>
  <c r="K133" i="98"/>
  <c r="N81" i="98"/>
  <c r="H142" i="87"/>
  <c r="N174" i="99"/>
  <c r="N34" i="99"/>
  <c r="E27" i="99"/>
  <c r="F133" i="87"/>
  <c r="H144" i="98"/>
  <c r="H14" i="99"/>
  <c r="K170" i="100"/>
  <c r="H81" i="99"/>
  <c r="N182" i="99"/>
  <c r="H195" i="99"/>
  <c r="H22" i="99"/>
  <c r="N138" i="100"/>
  <c r="F147" i="99"/>
  <c r="K95" i="100"/>
  <c r="F46" i="99"/>
  <c r="H110" i="98"/>
  <c r="H143" i="100"/>
  <c r="E55" i="100"/>
  <c r="F30" i="99"/>
  <c r="F129" i="100"/>
  <c r="E61" i="99"/>
  <c r="F51" i="98"/>
  <c r="N103" i="98"/>
  <c r="F87" i="99"/>
  <c r="H107" i="87"/>
  <c r="N49" i="100"/>
  <c r="F204" i="100"/>
  <c r="K182" i="100"/>
  <c r="E197" i="99"/>
  <c r="F201" i="100"/>
  <c r="K144" i="100"/>
  <c r="K109" i="100"/>
  <c r="F187" i="100"/>
  <c r="H108" i="99"/>
  <c r="H209" i="100"/>
  <c r="N211" i="100"/>
  <c r="H85" i="98"/>
  <c r="H138" i="98"/>
  <c r="E80" i="100"/>
  <c r="H64" i="100"/>
  <c r="K215" i="100"/>
  <c r="N224" i="98"/>
  <c r="H91" i="99"/>
  <c r="N126" i="99"/>
  <c r="F115" i="99"/>
  <c r="E37" i="99"/>
  <c r="H201" i="100"/>
  <c r="N106" i="100"/>
  <c r="K203" i="87"/>
  <c r="N126" i="98"/>
  <c r="K202" i="100"/>
  <c r="H170" i="98"/>
  <c r="K18" i="98"/>
  <c r="H206" i="100"/>
  <c r="N64" i="100"/>
  <c r="F21" i="100"/>
  <c r="F219" i="100"/>
  <c r="H90" i="100"/>
  <c r="E198" i="99"/>
  <c r="E201" i="100"/>
  <c r="H165" i="98"/>
  <c r="H12" i="100"/>
  <c r="F106" i="100"/>
  <c r="K92" i="98"/>
  <c r="K126" i="99"/>
  <c r="K118" i="100"/>
  <c r="E114" i="99"/>
  <c r="E173" i="100"/>
  <c r="H59" i="87"/>
  <c r="F165" i="98"/>
  <c r="K130" i="100"/>
  <c r="E168" i="98"/>
  <c r="K140" i="99"/>
  <c r="F20" i="99"/>
  <c r="N77" i="100"/>
  <c r="F153" i="100"/>
  <c r="E217" i="98"/>
  <c r="N149" i="99"/>
  <c r="H145" i="99"/>
  <c r="N185" i="87"/>
  <c r="N209" i="99"/>
  <c r="K173" i="100"/>
  <c r="F215" i="100"/>
  <c r="F168" i="100"/>
  <c r="N19" i="100"/>
  <c r="H96" i="100"/>
  <c r="K99" i="100"/>
  <c r="N164" i="99"/>
  <c r="N51" i="100"/>
  <c r="N208" i="99"/>
  <c r="H205" i="98"/>
  <c r="N196" i="99"/>
  <c r="K149" i="99"/>
  <c r="F146" i="100"/>
  <c r="E60" i="100"/>
  <c r="F37" i="100"/>
  <c r="H107" i="100"/>
  <c r="N36" i="100"/>
  <c r="E115" i="100"/>
  <c r="F205" i="98"/>
  <c r="F29" i="100"/>
  <c r="F132" i="100"/>
  <c r="E167" i="100"/>
  <c r="F116" i="100"/>
  <c r="N76" i="99"/>
  <c r="N61" i="98"/>
  <c r="H100" i="98"/>
  <c r="F130" i="100"/>
  <c r="F22" i="98"/>
  <c r="K26" i="99"/>
  <c r="H202" i="99"/>
  <c r="N146" i="100"/>
  <c r="N68" i="98"/>
  <c r="E137" i="98"/>
  <c r="N109" i="99"/>
  <c r="E136" i="99"/>
  <c r="F47" i="87"/>
  <c r="H169" i="99"/>
  <c r="N13" i="100"/>
  <c r="E203" i="99"/>
  <c r="H173" i="100"/>
  <c r="H111" i="100"/>
  <c r="F19" i="100"/>
  <c r="F36" i="99"/>
  <c r="K63" i="99"/>
  <c r="K13" i="99"/>
  <c r="N189" i="99"/>
  <c r="F208" i="100"/>
  <c r="N173" i="98"/>
  <c r="F192" i="98"/>
  <c r="F85" i="100"/>
  <c r="E114" i="98"/>
  <c r="F173" i="98"/>
  <c r="E66" i="100"/>
  <c r="E210" i="99"/>
  <c r="F135" i="100"/>
  <c r="H88" i="99"/>
  <c r="H211" i="98"/>
  <c r="K193" i="99"/>
  <c r="E128" i="100"/>
  <c r="K35" i="99"/>
  <c r="H141" i="99"/>
  <c r="K39" i="100"/>
  <c r="H126" i="100"/>
  <c r="K46" i="100"/>
  <c r="N161" i="100"/>
  <c r="E102" i="100"/>
  <c r="E110" i="98"/>
  <c r="K12" i="100"/>
  <c r="F125" i="98"/>
  <c r="N22" i="100"/>
  <c r="N207" i="98"/>
  <c r="K138" i="100"/>
  <c r="K218" i="100"/>
  <c r="F94" i="100"/>
  <c r="F145" i="98"/>
  <c r="N82" i="100"/>
  <c r="E49" i="100"/>
  <c r="F208" i="98"/>
  <c r="E36" i="98"/>
  <c r="E72" i="99"/>
  <c r="K127" i="100"/>
  <c r="H48" i="98"/>
  <c r="F48" i="100"/>
  <c r="F32" i="100"/>
  <c r="H73" i="87"/>
  <c r="E141" i="100"/>
  <c r="H191" i="98"/>
  <c r="F100" i="100"/>
  <c r="E146" i="99"/>
  <c r="E174" i="99"/>
  <c r="K157" i="99"/>
  <c r="K161" i="100"/>
  <c r="N65" i="100"/>
  <c r="H212" i="99"/>
  <c r="H73" i="100"/>
  <c r="H181" i="100"/>
  <c r="K40" i="100"/>
  <c r="H23" i="99"/>
  <c r="K137" i="99"/>
  <c r="H90" i="99"/>
  <c r="H180" i="99"/>
  <c r="H171" i="100"/>
  <c r="E152" i="100"/>
  <c r="K79" i="100"/>
  <c r="E199" i="100"/>
  <c r="N98" i="100"/>
  <c r="N177" i="99"/>
  <c r="N179" i="100"/>
  <c r="E129" i="98"/>
  <c r="H79" i="100"/>
  <c r="K152" i="100"/>
  <c r="K84" i="100"/>
  <c r="H180" i="98"/>
  <c r="F165" i="99"/>
  <c r="E183" i="99"/>
  <c r="N128" i="100"/>
  <c r="N74" i="100"/>
  <c r="N138" i="99"/>
  <c r="E107" i="99"/>
  <c r="N206" i="99"/>
  <c r="H185" i="100"/>
  <c r="F69" i="99"/>
  <c r="E129" i="100"/>
  <c r="H59" i="100"/>
  <c r="K179" i="99"/>
  <c r="F211" i="99"/>
  <c r="K28" i="99"/>
  <c r="N175" i="100"/>
  <c r="K204" i="99"/>
  <c r="H55" i="87"/>
  <c r="H145" i="100"/>
  <c r="E211" i="100"/>
  <c r="F138" i="99"/>
  <c r="K98" i="99"/>
  <c r="K154" i="100"/>
  <c r="F132" i="98"/>
  <c r="N177" i="100"/>
  <c r="F206" i="98"/>
  <c r="N100" i="98"/>
  <c r="K128" i="98"/>
  <c r="F177" i="98"/>
  <c r="H169" i="100"/>
  <c r="E126" i="98"/>
  <c r="N139" i="99"/>
  <c r="E140" i="99"/>
  <c r="N197" i="100"/>
  <c r="F215" i="98"/>
  <c r="N56" i="87"/>
  <c r="N115" i="100"/>
  <c r="N153" i="99"/>
  <c r="N157" i="99"/>
  <c r="F87" i="100"/>
  <c r="H40" i="100"/>
  <c r="K65" i="100"/>
  <c r="N87" i="98"/>
  <c r="K134" i="87"/>
  <c r="H69" i="99"/>
  <c r="H182" i="100"/>
  <c r="H148" i="98"/>
  <c r="F155" i="99"/>
  <c r="F184" i="100"/>
  <c r="K67" i="99"/>
  <c r="E88" i="98"/>
  <c r="K164" i="100"/>
  <c r="E42" i="100"/>
  <c r="N180" i="100"/>
  <c r="N188" i="98"/>
  <c r="F49" i="99"/>
  <c r="E209" i="100"/>
  <c r="N11" i="100"/>
  <c r="N68" i="100"/>
  <c r="K142" i="99"/>
  <c r="K118" i="87"/>
  <c r="E11" i="100"/>
  <c r="H29" i="100"/>
  <c r="K83" i="100"/>
  <c r="H147" i="100"/>
  <c r="N190" i="98"/>
  <c r="N182" i="98"/>
  <c r="F41" i="87"/>
  <c r="N142" i="100"/>
  <c r="H44" i="100"/>
  <c r="F112" i="100"/>
  <c r="K54" i="99"/>
  <c r="K164" i="98"/>
  <c r="N175" i="99"/>
  <c r="K13" i="100"/>
  <c r="F220" i="98"/>
  <c r="K211" i="98"/>
  <c r="N135" i="99"/>
  <c r="K87" i="100"/>
  <c r="H20" i="99"/>
  <c r="F178" i="87"/>
  <c r="E205" i="100"/>
  <c r="K120" i="100"/>
  <c r="K117" i="100"/>
  <c r="K27" i="100"/>
  <c r="H148" i="100"/>
  <c r="N114" i="100"/>
  <c r="F104" i="98"/>
  <c r="E44" i="100"/>
  <c r="K84" i="99"/>
  <c r="N194" i="87"/>
  <c r="H178" i="99"/>
  <c r="K127" i="99"/>
  <c r="F105" i="100"/>
  <c r="N170" i="99"/>
  <c r="N116" i="100"/>
  <c r="K156" i="100"/>
  <c r="K122" i="100"/>
  <c r="E211" i="98"/>
  <c r="F177" i="99"/>
  <c r="E167" i="99"/>
  <c r="H88" i="100"/>
  <c r="E172" i="98"/>
  <c r="E187" i="100"/>
  <c r="E105" i="100"/>
  <c r="K108" i="98"/>
  <c r="F212" i="100"/>
  <c r="F42" i="100"/>
  <c r="K143" i="98"/>
  <c r="K189" i="99"/>
  <c r="E198" i="100"/>
  <c r="N81" i="100"/>
  <c r="H20" i="100"/>
  <c r="F185" i="100"/>
  <c r="N148" i="99"/>
  <c r="E137" i="100"/>
  <c r="K183" i="100"/>
  <c r="K24" i="99"/>
  <c r="F99" i="100"/>
  <c r="F189" i="100"/>
  <c r="E181" i="100"/>
  <c r="N87" i="100"/>
  <c r="H149" i="100"/>
  <c r="E58" i="100"/>
  <c r="E147" i="99"/>
  <c r="F11" i="98"/>
  <c r="E210" i="100"/>
  <c r="F122" i="98"/>
  <c r="K86" i="100"/>
  <c r="N104" i="100"/>
  <c r="F14" i="99"/>
  <c r="N58" i="100"/>
  <c r="K187" i="100"/>
  <c r="F198" i="100"/>
  <c r="H162" i="99"/>
  <c r="F71" i="100"/>
  <c r="K121" i="100"/>
  <c r="F150" i="100"/>
  <c r="H41" i="99"/>
  <c r="K100" i="100"/>
  <c r="E191" i="100"/>
  <c r="K123" i="100"/>
  <c r="H24" i="100"/>
  <c r="N165" i="99"/>
  <c r="F171" i="99"/>
  <c r="H19" i="100"/>
  <c r="E102" i="99"/>
  <c r="F118" i="98"/>
  <c r="K197" i="98"/>
  <c r="H210" i="87"/>
  <c r="N217" i="87"/>
  <c r="K46" i="99"/>
  <c r="K104" i="100"/>
  <c r="F181" i="98"/>
  <c r="F183" i="98"/>
  <c r="K24" i="100"/>
  <c r="K211" i="100"/>
  <c r="F161" i="98"/>
  <c r="H116" i="100"/>
  <c r="E48" i="100"/>
  <c r="K196" i="100"/>
  <c r="K71" i="100"/>
  <c r="E98" i="98"/>
  <c r="N110" i="98"/>
  <c r="K157" i="100"/>
  <c r="F97" i="98"/>
  <c r="E211" i="99"/>
  <c r="K100" i="99"/>
  <c r="N43" i="100"/>
  <c r="F152" i="100"/>
  <c r="H66" i="100"/>
  <c r="F138" i="98"/>
  <c r="E218" i="98"/>
  <c r="H206" i="99"/>
  <c r="E166" i="98"/>
  <c r="K200" i="99"/>
  <c r="H34" i="100"/>
  <c r="N209" i="100"/>
  <c r="N92" i="98"/>
  <c r="K80" i="87"/>
  <c r="E43" i="100"/>
  <c r="E12" i="100"/>
  <c r="H183" i="98"/>
  <c r="K61" i="99"/>
  <c r="N178" i="99"/>
  <c r="N38" i="100"/>
  <c r="H175" i="100"/>
  <c r="K23" i="100"/>
  <c r="H119" i="100"/>
  <c r="H200" i="99"/>
  <c r="E99" i="98"/>
  <c r="N172" i="98"/>
  <c r="H183" i="100"/>
  <c r="H201" i="99"/>
  <c r="F218" i="98"/>
  <c r="H168" i="100"/>
  <c r="E65" i="100"/>
  <c r="K136" i="100"/>
  <c r="K131" i="99"/>
  <c r="K208" i="100"/>
  <c r="F184" i="99"/>
  <c r="E144" i="99"/>
  <c r="N44" i="99"/>
  <c r="N54" i="100"/>
  <c r="N117" i="100"/>
  <c r="E88" i="100"/>
  <c r="N170" i="100"/>
  <c r="E95" i="99"/>
  <c r="F47" i="100"/>
  <c r="N125" i="99"/>
  <c r="F180" i="100"/>
  <c r="F80" i="100"/>
  <c r="K102" i="99"/>
  <c r="E61" i="100"/>
  <c r="E182" i="100"/>
  <c r="K206" i="98"/>
  <c r="E169" i="99"/>
  <c r="H76" i="100"/>
  <c r="K227" i="98"/>
  <c r="H25" i="99"/>
  <c r="N94" i="98"/>
  <c r="N192" i="100"/>
  <c r="H125" i="99"/>
  <c r="N181" i="98"/>
  <c r="F109" i="99"/>
  <c r="E22" i="99"/>
  <c r="K66" i="100"/>
  <c r="E86" i="99"/>
  <c r="F56" i="98"/>
  <c r="E110" i="99"/>
  <c r="H161" i="100"/>
  <c r="E45" i="100"/>
  <c r="F119" i="98"/>
  <c r="H164" i="100"/>
  <c r="E103" i="100"/>
  <c r="E18" i="99"/>
  <c r="H135" i="98"/>
  <c r="E213" i="99"/>
  <c r="E197" i="98"/>
  <c r="N93" i="87"/>
  <c r="N197" i="98"/>
  <c r="N82" i="99"/>
  <c r="F59" i="99"/>
  <c r="F142" i="99"/>
  <c r="N83" i="100"/>
  <c r="H28" i="99"/>
  <c r="H132" i="100"/>
  <c r="H11" i="100"/>
  <c r="F129" i="98"/>
  <c r="E206" i="99"/>
  <c r="N178" i="100"/>
  <c r="N29" i="99"/>
  <c r="N102" i="100"/>
  <c r="N26" i="100"/>
  <c r="K45" i="100"/>
  <c r="F21" i="99"/>
  <c r="H66" i="87"/>
  <c r="N62" i="100"/>
  <c r="N105" i="100"/>
  <c r="F29" i="99"/>
  <c r="H152" i="99"/>
  <c r="N63" i="100"/>
  <c r="K47" i="99"/>
  <c r="H68" i="100"/>
  <c r="F227" i="98"/>
  <c r="F115" i="98"/>
  <c r="E178" i="99"/>
  <c r="K175" i="87"/>
  <c r="E80" i="99"/>
  <c r="N222" i="98"/>
  <c r="H99" i="99"/>
  <c r="K92" i="100"/>
  <c r="E77" i="87"/>
  <c r="F196" i="99"/>
  <c r="N154" i="100"/>
  <c r="H131" i="99"/>
  <c r="K180" i="87"/>
  <c r="K81" i="100"/>
  <c r="K148" i="99"/>
  <c r="H213" i="100"/>
  <c r="H64" i="99"/>
  <c r="K173" i="87"/>
  <c r="F95" i="98"/>
  <c r="K64" i="87"/>
  <c r="N75" i="98"/>
  <c r="E155" i="87"/>
  <c r="K119" i="100"/>
  <c r="E62" i="98"/>
  <c r="H56" i="99"/>
  <c r="N167" i="100"/>
  <c r="H106" i="98"/>
  <c r="K167" i="100"/>
  <c r="F160" i="99"/>
  <c r="E166" i="99"/>
  <c r="E182" i="99"/>
  <c r="N185" i="98"/>
  <c r="E64" i="100"/>
  <c r="E227" i="98"/>
  <c r="K193" i="100"/>
  <c r="K135" i="99"/>
  <c r="N72" i="100"/>
  <c r="N142" i="99"/>
  <c r="F72" i="100"/>
  <c r="K129" i="99"/>
  <c r="F180" i="99"/>
  <c r="H194" i="87"/>
  <c r="H165" i="99"/>
  <c r="F20" i="100"/>
  <c r="N190" i="99"/>
  <c r="E100" i="99"/>
  <c r="H135" i="99"/>
  <c r="H179" i="100"/>
  <c r="H152" i="100"/>
  <c r="N28" i="100"/>
  <c r="F213" i="100"/>
  <c r="F133" i="100"/>
  <c r="E108" i="98"/>
  <c r="E40" i="100"/>
  <c r="H77" i="100"/>
  <c r="H36" i="100"/>
  <c r="N29" i="100"/>
  <c r="K144" i="99"/>
  <c r="N92" i="99"/>
  <c r="N112" i="100"/>
  <c r="H217" i="100"/>
  <c r="F191" i="100"/>
  <c r="F131" i="98"/>
  <c r="F23" i="100"/>
  <c r="K163" i="100"/>
  <c r="E156" i="100"/>
  <c r="H104" i="100"/>
  <c r="E212" i="100"/>
  <c r="K44" i="100"/>
  <c r="F163" i="99"/>
  <c r="N61" i="100"/>
  <c r="F36" i="100"/>
  <c r="E127" i="99"/>
  <c r="H50" i="98"/>
  <c r="K30" i="100"/>
  <c r="K150" i="100"/>
  <c r="N17" i="100"/>
  <c r="K38" i="100"/>
  <c r="K59" i="98"/>
  <c r="K103" i="98"/>
  <c r="H20" i="98"/>
  <c r="N137" i="100"/>
  <c r="N140" i="100"/>
  <c r="K21" i="100"/>
  <c r="H162" i="100"/>
  <c r="K125" i="100"/>
  <c r="H53" i="100"/>
  <c r="N183" i="100"/>
  <c r="E31" i="100"/>
  <c r="F41" i="100"/>
  <c r="N102" i="98"/>
  <c r="E195" i="99"/>
  <c r="E191" i="99"/>
  <c r="H27" i="100"/>
  <c r="H127" i="100"/>
  <c r="E78" i="100"/>
  <c r="E101" i="98"/>
  <c r="H43" i="100"/>
  <c r="N142" i="98"/>
  <c r="F225" i="98"/>
  <c r="F176" i="99"/>
  <c r="N192" i="98"/>
  <c r="F63" i="99"/>
  <c r="K204" i="100"/>
  <c r="K188" i="99"/>
  <c r="K209" i="99"/>
  <c r="N117" i="99"/>
  <c r="E144" i="100"/>
  <c r="H188" i="99"/>
  <c r="F30" i="100"/>
  <c r="H151" i="99"/>
  <c r="H176" i="99"/>
  <c r="K186" i="100"/>
  <c r="E150" i="100"/>
  <c r="F179" i="100"/>
  <c r="H121" i="98"/>
  <c r="F162" i="99"/>
  <c r="E46" i="99"/>
  <c r="E71" i="100"/>
  <c r="N23" i="99"/>
  <c r="N98" i="98"/>
  <c r="E183" i="98"/>
  <c r="N213" i="100"/>
  <c r="N188" i="100"/>
  <c r="E213" i="100"/>
  <c r="E177" i="100"/>
  <c r="H93" i="99"/>
  <c r="H64" i="98"/>
  <c r="F208" i="99"/>
  <c r="N194" i="99"/>
  <c r="H165" i="100"/>
  <c r="E185" i="99"/>
  <c r="K80" i="100"/>
  <c r="E112" i="87"/>
  <c r="K109" i="87"/>
  <c r="K49" i="87"/>
  <c r="F187" i="87"/>
  <c r="N163" i="98"/>
  <c r="H155" i="87"/>
  <c r="E145" i="100"/>
  <c r="N141" i="100"/>
  <c r="K59" i="99"/>
  <c r="H219" i="87"/>
  <c r="N61" i="99"/>
  <c r="E52" i="87"/>
  <c r="N31" i="87"/>
  <c r="K185" i="99"/>
  <c r="K64" i="99"/>
  <c r="N141" i="98"/>
  <c r="F203" i="98"/>
  <c r="H16" i="99"/>
  <c r="K36" i="87"/>
  <c r="F158" i="99"/>
  <c r="E33" i="100"/>
  <c r="N176" i="100"/>
  <c r="K55" i="100"/>
  <c r="E123" i="100"/>
  <c r="E97" i="100"/>
  <c r="H87" i="100"/>
  <c r="E117" i="99"/>
  <c r="E99" i="100"/>
  <c r="N115" i="99"/>
  <c r="K146" i="99"/>
  <c r="N156" i="99"/>
  <c r="H67" i="100"/>
  <c r="K58" i="100"/>
  <c r="F154" i="100"/>
  <c r="N132" i="100"/>
  <c r="N164" i="100"/>
  <c r="E195" i="100"/>
  <c r="N207" i="100"/>
  <c r="E152" i="98"/>
  <c r="F134" i="100"/>
  <c r="E215" i="98"/>
  <c r="F111" i="100"/>
  <c r="E125" i="100"/>
  <c r="N219" i="98"/>
  <c r="K134" i="99"/>
  <c r="F193" i="99"/>
  <c r="H209" i="99"/>
  <c r="N193" i="100"/>
  <c r="F125" i="99"/>
  <c r="N188" i="99"/>
  <c r="F144" i="99"/>
  <c r="F34" i="100"/>
  <c r="F117" i="98"/>
  <c r="K147" i="100"/>
  <c r="F214" i="100"/>
  <c r="K224" i="87"/>
  <c r="K29" i="100"/>
  <c r="K187" i="99"/>
  <c r="E218" i="100"/>
  <c r="H179" i="99"/>
  <c r="F114" i="99"/>
  <c r="K158" i="100"/>
  <c r="K91" i="100"/>
  <c r="K16" i="100"/>
  <c r="F77" i="99"/>
  <c r="H48" i="100"/>
  <c r="K174" i="98"/>
  <c r="E220" i="98"/>
  <c r="E124" i="98"/>
  <c r="F62" i="100"/>
  <c r="N217" i="98"/>
  <c r="E185" i="100"/>
  <c r="E147" i="98"/>
  <c r="E137" i="87"/>
  <c r="E153" i="99"/>
  <c r="E38" i="100"/>
  <c r="F151" i="100"/>
  <c r="H174" i="99"/>
  <c r="F173" i="99"/>
  <c r="H205" i="99"/>
  <c r="H101" i="99"/>
  <c r="E98" i="100"/>
  <c r="F23" i="98"/>
  <c r="E162" i="100"/>
  <c r="K44" i="99"/>
  <c r="K162" i="98"/>
  <c r="H186" i="100"/>
  <c r="N76" i="98"/>
  <c r="K153" i="99"/>
  <c r="F94" i="87"/>
  <c r="K201" i="98"/>
  <c r="H218" i="98"/>
  <c r="H16" i="98"/>
  <c r="N206" i="100"/>
  <c r="N158" i="98"/>
  <c r="F59" i="100"/>
  <c r="K47" i="100"/>
  <c r="K198" i="98"/>
  <c r="K101" i="99"/>
  <c r="N152" i="100"/>
  <c r="F52" i="99"/>
  <c r="N86" i="99"/>
  <c r="F213" i="99"/>
  <c r="K91" i="98"/>
  <c r="K70" i="99"/>
  <c r="K96" i="100"/>
  <c r="K134" i="98"/>
  <c r="N153" i="100"/>
  <c r="F205" i="100"/>
  <c r="N195" i="99"/>
  <c r="K169" i="99"/>
  <c r="H219" i="100"/>
  <c r="F136" i="99"/>
  <c r="K41" i="100"/>
  <c r="H204" i="100"/>
  <c r="H68" i="99"/>
  <c r="E131" i="100"/>
  <c r="N172" i="99"/>
  <c r="K53" i="99"/>
  <c r="H49" i="87"/>
  <c r="K155" i="100"/>
  <c r="H210" i="99"/>
  <c r="K105" i="98"/>
  <c r="N154" i="99"/>
  <c r="N48" i="99"/>
  <c r="N66" i="100"/>
  <c r="N186" i="99"/>
  <c r="E200" i="98"/>
  <c r="K195" i="99"/>
  <c r="K14" i="87"/>
  <c r="H168" i="99"/>
  <c r="E130" i="100"/>
  <c r="K171" i="99"/>
  <c r="H37" i="100"/>
  <c r="H203" i="87"/>
  <c r="H167" i="87"/>
  <c r="H75" i="99"/>
  <c r="N66" i="98"/>
  <c r="K166" i="87"/>
  <c r="N34" i="100"/>
  <c r="F65" i="87"/>
  <c r="H189" i="87"/>
  <c r="H136" i="100"/>
  <c r="N141" i="99"/>
  <c r="K221" i="98"/>
  <c r="H183" i="87"/>
  <c r="K171" i="100"/>
  <c r="F173" i="100"/>
  <c r="F148" i="99"/>
  <c r="F43" i="100"/>
  <c r="K160" i="87"/>
  <c r="H201" i="98"/>
  <c r="N108" i="98"/>
  <c r="N171" i="100"/>
  <c r="F68" i="99"/>
  <c r="K119" i="98"/>
  <c r="K180" i="100"/>
  <c r="E187" i="99"/>
  <c r="H187" i="99"/>
  <c r="E109" i="100"/>
  <c r="N207" i="99"/>
  <c r="H33" i="100"/>
  <c r="N180" i="99"/>
  <c r="F156" i="100"/>
  <c r="N18" i="100"/>
  <c r="F144" i="100"/>
  <c r="N218" i="100"/>
  <c r="K189" i="98"/>
  <c r="E89" i="99"/>
  <c r="N204" i="98"/>
  <c r="E163" i="100"/>
  <c r="F176" i="98"/>
  <c r="K37" i="100"/>
  <c r="H151" i="100"/>
  <c r="H153" i="99"/>
  <c r="E74" i="100"/>
  <c r="F172" i="99"/>
  <c r="H67" i="99"/>
  <c r="H132" i="87"/>
  <c r="N79" i="100"/>
  <c r="K68" i="100"/>
  <c r="E108" i="100"/>
  <c r="H62" i="99"/>
  <c r="N126" i="100"/>
  <c r="N196" i="100"/>
  <c r="N181" i="100"/>
  <c r="H15" i="99"/>
  <c r="H78" i="100"/>
  <c r="E28" i="99"/>
  <c r="H55" i="100"/>
  <c r="E76" i="100"/>
  <c r="K186" i="99"/>
  <c r="F216" i="100"/>
  <c r="E139" i="87"/>
  <c r="H92" i="100"/>
  <c r="N111" i="100"/>
  <c r="H226" i="98"/>
  <c r="N96" i="98"/>
  <c r="H72" i="99"/>
  <c r="F80" i="87"/>
  <c r="F142" i="87"/>
  <c r="F160" i="100"/>
  <c r="N215" i="100"/>
  <c r="K115" i="100"/>
  <c r="K126" i="100"/>
  <c r="H141" i="100"/>
  <c r="N219" i="100"/>
  <c r="N34" i="98"/>
  <c r="E68" i="98"/>
  <c r="K94" i="98"/>
  <c r="K54" i="100"/>
  <c r="F98" i="99"/>
  <c r="F189" i="99"/>
  <c r="E153" i="100"/>
  <c r="E79" i="100"/>
  <c r="K197" i="100"/>
  <c r="H56" i="100"/>
  <c r="E69" i="99"/>
  <c r="H211" i="100"/>
  <c r="H195" i="100"/>
  <c r="F79" i="100"/>
  <c r="N18" i="99"/>
  <c r="H215" i="100"/>
  <c r="E29" i="100"/>
  <c r="F202" i="100"/>
  <c r="N203" i="100"/>
  <c r="E37" i="100"/>
  <c r="E161" i="100"/>
  <c r="F174" i="98"/>
  <c r="F16" i="100"/>
  <c r="E135" i="87"/>
  <c r="F169" i="99"/>
  <c r="H106" i="100"/>
  <c r="N213" i="98"/>
  <c r="F198" i="98"/>
  <c r="F209" i="99"/>
  <c r="F104" i="100"/>
  <c r="E17" i="100"/>
  <c r="H156" i="100"/>
  <c r="F123" i="99"/>
  <c r="H23" i="100"/>
  <c r="N152" i="87"/>
  <c r="K167" i="98"/>
  <c r="H82" i="100"/>
  <c r="E119" i="100"/>
  <c r="H44" i="99"/>
  <c r="K132" i="99"/>
  <c r="H52" i="99"/>
  <c r="F187" i="99"/>
  <c r="N160" i="99"/>
  <c r="F82" i="100"/>
  <c r="N193" i="98"/>
  <c r="N149" i="100"/>
  <c r="N139" i="100"/>
  <c r="E121" i="99"/>
  <c r="E157" i="100"/>
  <c r="N74" i="98"/>
  <c r="H120" i="100"/>
  <c r="N150" i="100"/>
  <c r="N167" i="99"/>
  <c r="H104" i="99"/>
  <c r="F140" i="98"/>
  <c r="E168" i="100"/>
  <c r="H128" i="100"/>
  <c r="H21" i="99"/>
  <c r="N155" i="99"/>
  <c r="H182" i="99"/>
  <c r="E133" i="99"/>
  <c r="F52" i="100"/>
  <c r="N75" i="100"/>
  <c r="N11" i="98"/>
  <c r="N160" i="100"/>
  <c r="E72" i="100"/>
  <c r="N196" i="98"/>
  <c r="K176" i="98"/>
  <c r="H170" i="99"/>
  <c r="K48" i="100"/>
  <c r="N135" i="100"/>
  <c r="N200" i="100"/>
  <c r="K30" i="99"/>
  <c r="K101" i="98"/>
  <c r="F148" i="100"/>
  <c r="K102" i="100"/>
  <c r="H210" i="100"/>
  <c r="F101" i="100"/>
  <c r="H47" i="100"/>
  <c r="F76" i="99"/>
  <c r="E15" i="100"/>
  <c r="N58" i="99"/>
  <c r="H115" i="98"/>
  <c r="K192" i="98"/>
  <c r="E23" i="100"/>
  <c r="H50" i="99"/>
  <c r="F49" i="100"/>
  <c r="F172" i="98"/>
  <c r="E63" i="100"/>
  <c r="H207" i="99"/>
  <c r="K220" i="98"/>
  <c r="H101" i="98"/>
  <c r="F99" i="98"/>
  <c r="N205" i="99"/>
  <c r="N52" i="100"/>
  <c r="E194" i="99"/>
  <c r="K118" i="99"/>
  <c r="E84" i="99"/>
  <c r="K141" i="99"/>
  <c r="E139" i="100"/>
  <c r="N145" i="100"/>
  <c r="F200" i="100"/>
  <c r="N173" i="99"/>
  <c r="E40" i="87"/>
  <c r="H171" i="99"/>
  <c r="F200" i="99"/>
  <c r="K179" i="100"/>
  <c r="H84" i="100"/>
  <c r="N13" i="99"/>
  <c r="N192" i="99"/>
  <c r="K208" i="99"/>
  <c r="K100" i="98"/>
  <c r="F152" i="99"/>
  <c r="F83" i="100"/>
  <c r="E23" i="99"/>
  <c r="H41" i="100"/>
  <c r="K210" i="100"/>
  <c r="F93" i="99"/>
  <c r="F171" i="100"/>
  <c r="F124" i="100"/>
  <c r="K15" i="100"/>
  <c r="F153" i="99"/>
  <c r="E93" i="99"/>
  <c r="F143" i="100"/>
  <c r="N91" i="100"/>
  <c r="H51" i="100"/>
  <c r="E171" i="99"/>
  <c r="K70" i="100"/>
  <c r="N113" i="98"/>
  <c r="E75" i="100"/>
  <c r="N25" i="100"/>
  <c r="F40" i="99"/>
  <c r="F12" i="100"/>
  <c r="F58" i="100"/>
  <c r="E33" i="99"/>
  <c r="K25" i="100"/>
  <c r="H138" i="100"/>
  <c r="E206" i="100"/>
  <c r="N138" i="87"/>
  <c r="F161" i="100"/>
  <c r="K90" i="100"/>
  <c r="F17" i="100"/>
  <c r="K53" i="100"/>
  <c r="H185" i="87"/>
  <c r="H95" i="99"/>
  <c r="N103" i="100"/>
  <c r="K18" i="99"/>
  <c r="F90" i="100"/>
  <c r="F64" i="100"/>
  <c r="N147" i="99"/>
  <c r="N40" i="100"/>
  <c r="F152" i="98"/>
  <c r="E50" i="98"/>
  <c r="F88" i="87"/>
  <c r="E96" i="100"/>
  <c r="E166" i="100"/>
  <c r="H172" i="99"/>
  <c r="N80" i="100"/>
  <c r="K185" i="100"/>
  <c r="F193" i="100"/>
  <c r="K11" i="100"/>
  <c r="K97" i="100"/>
  <c r="F136" i="100"/>
  <c r="H186" i="99"/>
  <c r="K27" i="87"/>
  <c r="K198" i="99"/>
  <c r="F54" i="100"/>
  <c r="N210" i="100"/>
  <c r="K172" i="100"/>
  <c r="E164" i="98"/>
  <c r="K201" i="100"/>
  <c r="N213" i="99"/>
  <c r="N50" i="100"/>
  <c r="N72" i="99"/>
  <c r="N193" i="99"/>
  <c r="N159" i="99"/>
  <c r="H190" i="100"/>
  <c r="E184" i="98"/>
  <c r="E70" i="99"/>
  <c r="E28" i="100"/>
  <c r="E41" i="100"/>
  <c r="F145" i="100"/>
  <c r="E16" i="100"/>
  <c r="N69" i="100"/>
  <c r="N171" i="99"/>
  <c r="K63" i="100"/>
  <c r="E192" i="99"/>
  <c r="H132" i="99"/>
  <c r="N85" i="99"/>
  <c r="F159" i="99"/>
  <c r="H189" i="99"/>
  <c r="F102" i="100"/>
  <c r="E219" i="100"/>
  <c r="H203" i="99"/>
  <c r="F134" i="99"/>
  <c r="F88" i="100"/>
  <c r="H97" i="100"/>
  <c r="H167" i="99"/>
  <c r="H174" i="98"/>
  <c r="H203" i="100"/>
  <c r="H118" i="99"/>
  <c r="F93" i="100"/>
  <c r="E13" i="100"/>
  <c r="E89" i="100"/>
  <c r="K178" i="100"/>
  <c r="K116" i="98"/>
  <c r="H116" i="99"/>
  <c r="E107" i="100"/>
  <c r="N35" i="98"/>
  <c r="K107" i="100"/>
  <c r="N27" i="100"/>
  <c r="F137" i="100"/>
  <c r="H183" i="99"/>
  <c r="K196" i="99"/>
  <c r="E151" i="100"/>
  <c r="E17" i="98"/>
  <c r="K56" i="100"/>
  <c r="H197" i="99"/>
  <c r="H58" i="100"/>
  <c r="E121" i="100"/>
  <c r="K203" i="99"/>
  <c r="K217" i="100"/>
  <c r="E180" i="100"/>
  <c r="N208" i="98"/>
  <c r="K111" i="100"/>
  <c r="H81" i="100"/>
  <c r="N148" i="100"/>
  <c r="F103" i="99"/>
  <c r="K41" i="99"/>
  <c r="F156" i="99"/>
  <c r="E225" i="98"/>
  <c r="F96" i="100"/>
  <c r="H60" i="99"/>
  <c r="E41" i="99"/>
  <c r="K42" i="100"/>
  <c r="K141" i="98"/>
  <c r="K36" i="99"/>
  <c r="K166" i="99"/>
  <c r="E172" i="99"/>
  <c r="H76" i="99"/>
  <c r="F170" i="98"/>
  <c r="E175" i="99"/>
  <c r="N118" i="100"/>
  <c r="K189" i="100"/>
  <c r="K194" i="99"/>
  <c r="N205" i="100"/>
  <c r="K91" i="87"/>
  <c r="F25" i="100"/>
  <c r="N57" i="87"/>
  <c r="K107" i="98"/>
  <c r="K199" i="98"/>
  <c r="N130" i="87"/>
  <c r="H117" i="87"/>
  <c r="H180" i="100"/>
  <c r="K203" i="98"/>
  <c r="K190" i="99"/>
  <c r="N97" i="99"/>
  <c r="N117" i="98"/>
  <c r="N57" i="100"/>
  <c r="E93" i="98"/>
  <c r="H115" i="99"/>
  <c r="E153" i="87"/>
  <c r="E126" i="100"/>
  <c r="F130" i="99"/>
  <c r="E55" i="98"/>
  <c r="E157" i="99"/>
  <c r="H130" i="99"/>
  <c r="F91" i="87"/>
  <c r="N81" i="99"/>
  <c r="K88" i="87"/>
  <c r="E68" i="100"/>
  <c r="C118" i="99"/>
  <c r="K107" i="87"/>
  <c r="E92" i="98"/>
  <c r="F52" i="87"/>
  <c r="K109" i="98"/>
  <c r="H86" i="99"/>
  <c r="F92" i="99"/>
  <c r="K27" i="98"/>
  <c r="N98" i="99"/>
  <c r="F71" i="99"/>
  <c r="E204" i="87"/>
  <c r="E95" i="98"/>
  <c r="N139" i="98"/>
  <c r="E16" i="99"/>
  <c r="H45" i="99"/>
  <c r="F118" i="87"/>
  <c r="E33" i="98"/>
  <c r="H140" i="98"/>
  <c r="K34" i="99"/>
  <c r="E94" i="87"/>
  <c r="E130" i="87"/>
  <c r="E161" i="99"/>
  <c r="E196" i="100"/>
  <c r="F127" i="99"/>
  <c r="K196" i="87"/>
  <c r="E91" i="87"/>
  <c r="F151" i="99"/>
  <c r="H93" i="100"/>
  <c r="H195" i="98"/>
  <c r="F139" i="98"/>
  <c r="K67" i="100"/>
  <c r="N153" i="98"/>
  <c r="F12" i="87"/>
  <c r="E40" i="99"/>
  <c r="K159" i="98"/>
  <c r="K106" i="100"/>
  <c r="E69" i="100"/>
  <c r="F47" i="99"/>
  <c r="N51" i="99"/>
  <c r="F190" i="100"/>
  <c r="E20" i="99"/>
  <c r="H112" i="98"/>
  <c r="F39" i="100"/>
  <c r="E108" i="99"/>
  <c r="E170" i="99"/>
  <c r="H53" i="99"/>
  <c r="K169" i="98"/>
  <c r="F212" i="98"/>
  <c r="E117" i="98"/>
  <c r="E220" i="87"/>
  <c r="E131" i="87"/>
  <c r="H150" i="99"/>
  <c r="N220" i="98"/>
  <c r="F111" i="98"/>
  <c r="H43" i="99"/>
  <c r="H70" i="99"/>
  <c r="F200" i="87"/>
  <c r="F218" i="87"/>
  <c r="F83" i="87"/>
  <c r="C207" i="98"/>
  <c r="K93" i="87"/>
  <c r="H33" i="99"/>
  <c r="H73" i="99"/>
  <c r="N50" i="99"/>
  <c r="K71" i="98"/>
  <c r="N113" i="87"/>
  <c r="E42" i="98"/>
  <c r="N99" i="99"/>
  <c r="F67" i="99"/>
  <c r="C54" i="100"/>
  <c r="H188" i="98"/>
  <c r="H19" i="99"/>
  <c r="K83" i="98"/>
  <c r="K128" i="87"/>
  <c r="H76" i="98"/>
  <c r="C98" i="98"/>
  <c r="N183" i="98"/>
  <c r="C176" i="98"/>
  <c r="N199" i="98"/>
  <c r="H11" i="98"/>
  <c r="K71" i="99"/>
  <c r="K213" i="87"/>
  <c r="N170" i="98"/>
  <c r="E80" i="87"/>
  <c r="N30" i="100"/>
  <c r="K122" i="99"/>
  <c r="N221" i="98"/>
  <c r="N206" i="98"/>
  <c r="K204" i="98"/>
  <c r="F14" i="100"/>
  <c r="E85" i="87"/>
  <c r="H151" i="98"/>
  <c r="H61" i="99"/>
  <c r="N169" i="100"/>
  <c r="E109" i="99"/>
  <c r="H197" i="87"/>
  <c r="F46" i="100"/>
  <c r="H122" i="99"/>
  <c r="N39" i="99"/>
  <c r="N19" i="87"/>
  <c r="F184" i="98"/>
  <c r="C61" i="99"/>
  <c r="E194" i="87"/>
  <c r="H70" i="100"/>
  <c r="E155" i="99"/>
  <c r="E169" i="98"/>
  <c r="K130" i="99"/>
  <c r="N88" i="98"/>
  <c r="H109" i="100"/>
  <c r="E91" i="99"/>
  <c r="F58" i="99"/>
  <c r="N171" i="87"/>
  <c r="N140" i="99"/>
  <c r="H143" i="87"/>
  <c r="N28" i="99"/>
  <c r="H56" i="87"/>
  <c r="N103" i="99"/>
  <c r="N50" i="98"/>
  <c r="F78" i="99"/>
  <c r="F196" i="98"/>
  <c r="N210" i="98"/>
  <c r="K115" i="99"/>
  <c r="N182" i="87"/>
  <c r="F78" i="100"/>
  <c r="H166" i="98"/>
  <c r="E76" i="99"/>
  <c r="H34" i="99"/>
  <c r="K158" i="99"/>
  <c r="N53" i="98"/>
  <c r="E153" i="98"/>
  <c r="K32" i="99"/>
  <c r="N79" i="99"/>
  <c r="F39" i="99"/>
  <c r="F210" i="87"/>
  <c r="F210" i="100"/>
  <c r="H182" i="98"/>
  <c r="H147" i="98"/>
  <c r="E79" i="99"/>
  <c r="K219" i="87"/>
  <c r="F139" i="87"/>
  <c r="N130" i="99"/>
  <c r="N195" i="98"/>
  <c r="E138" i="99"/>
  <c r="K40" i="98"/>
  <c r="E221" i="87"/>
  <c r="H83" i="99"/>
  <c r="F93" i="87"/>
  <c r="K107" i="99"/>
  <c r="F123" i="98"/>
  <c r="F194" i="87"/>
  <c r="C78" i="100"/>
  <c r="N133" i="98"/>
  <c r="N12" i="100"/>
  <c r="F157" i="98"/>
  <c r="K152" i="98"/>
  <c r="F43" i="87"/>
  <c r="F166" i="98"/>
  <c r="K95" i="99"/>
  <c r="C145" i="87"/>
  <c r="K140" i="100"/>
  <c r="H103" i="87"/>
  <c r="N100" i="100"/>
  <c r="K112" i="98"/>
  <c r="N78" i="100"/>
  <c r="N12" i="99"/>
  <c r="F153" i="87"/>
  <c r="N46" i="87"/>
  <c r="C13" i="87"/>
  <c r="F91" i="100"/>
  <c r="H29" i="99"/>
  <c r="K106" i="87"/>
  <c r="E58" i="99"/>
  <c r="F186" i="98"/>
  <c r="N89" i="100"/>
  <c r="K170" i="98"/>
  <c r="N133" i="99"/>
  <c r="H201" i="87"/>
  <c r="K80" i="98"/>
  <c r="N131" i="98"/>
  <c r="F179" i="99"/>
  <c r="K76" i="100"/>
  <c r="H227" i="98"/>
  <c r="K47" i="98"/>
  <c r="H160" i="99"/>
  <c r="E55" i="87"/>
  <c r="H98" i="99"/>
  <c r="E142" i="100"/>
  <c r="H39" i="99"/>
  <c r="N200" i="87"/>
  <c r="N213" i="87"/>
  <c r="C29" i="98"/>
  <c r="K139" i="87"/>
  <c r="E175" i="98"/>
  <c r="F124" i="98"/>
  <c r="E120" i="98"/>
  <c r="K38" i="98"/>
  <c r="F166" i="99"/>
  <c r="E77" i="99"/>
  <c r="F58" i="98"/>
  <c r="F105" i="98"/>
  <c r="E26" i="99"/>
  <c r="H123" i="87"/>
  <c r="F159" i="100"/>
  <c r="K176" i="100"/>
  <c r="E200" i="87"/>
  <c r="F25" i="87"/>
  <c r="H18" i="99"/>
  <c r="N223" i="98"/>
  <c r="K65" i="98"/>
  <c r="F66" i="100"/>
  <c r="N55" i="99"/>
  <c r="E186" i="100"/>
  <c r="N186" i="100"/>
  <c r="K51" i="98"/>
  <c r="N114" i="87"/>
  <c r="N124" i="99"/>
  <c r="H60" i="100"/>
  <c r="H113" i="99"/>
  <c r="N107" i="87"/>
  <c r="K28" i="100"/>
  <c r="K33" i="98"/>
  <c r="F168" i="99"/>
  <c r="H54" i="100"/>
  <c r="E207" i="98"/>
  <c r="K17" i="100"/>
  <c r="E21" i="100"/>
  <c r="K43" i="98"/>
  <c r="F154" i="99"/>
  <c r="H136" i="98"/>
  <c r="K22" i="87"/>
  <c r="F82" i="99"/>
  <c r="E51" i="87"/>
  <c r="E143" i="87"/>
  <c r="N46" i="100"/>
  <c r="E122" i="100"/>
  <c r="K142" i="98"/>
  <c r="E201" i="87"/>
  <c r="F106" i="99"/>
  <c r="K222" i="98"/>
  <c r="N228" i="98"/>
  <c r="E199" i="98"/>
  <c r="H198" i="100"/>
  <c r="F167" i="100"/>
  <c r="K228" i="98"/>
  <c r="H144" i="99"/>
  <c r="E97" i="99"/>
  <c r="E81" i="87"/>
  <c r="F122" i="99"/>
  <c r="H187" i="98"/>
  <c r="N95" i="99"/>
  <c r="N200" i="99"/>
  <c r="F183" i="100"/>
  <c r="F112" i="87"/>
  <c r="F150" i="98"/>
  <c r="F143" i="87"/>
  <c r="H84" i="98"/>
  <c r="H43" i="98"/>
  <c r="K192" i="100"/>
  <c r="K89" i="98"/>
  <c r="K68" i="99"/>
  <c r="F190" i="98"/>
  <c r="E31" i="98"/>
  <c r="N158" i="87"/>
  <c r="F83" i="99"/>
  <c r="K72" i="100"/>
  <c r="H164" i="98"/>
  <c r="N178" i="98"/>
  <c r="K148" i="98"/>
  <c r="N77" i="99"/>
  <c r="F132" i="99"/>
  <c r="N99" i="87"/>
  <c r="N224" i="87"/>
  <c r="E73" i="99"/>
  <c r="N88" i="99"/>
  <c r="F55" i="98"/>
  <c r="H36" i="98"/>
  <c r="N29" i="98"/>
  <c r="H124" i="98"/>
  <c r="E188" i="99"/>
  <c r="E151" i="98"/>
  <c r="K196" i="98"/>
  <c r="N124" i="98"/>
  <c r="H165" i="87"/>
  <c r="H125" i="98"/>
  <c r="K181" i="98"/>
  <c r="E205" i="98"/>
  <c r="C95" i="100"/>
  <c r="H41" i="98"/>
  <c r="H113" i="87"/>
  <c r="C194" i="87"/>
  <c r="C200" i="99"/>
  <c r="H171" i="87"/>
  <c r="N184" i="100"/>
  <c r="N144" i="87"/>
  <c r="K163" i="98"/>
  <c r="H121" i="99"/>
  <c r="H92" i="87"/>
  <c r="N91" i="87"/>
  <c r="H88" i="98"/>
  <c r="F148" i="98"/>
  <c r="K188" i="98"/>
  <c r="H13" i="99"/>
  <c r="F113" i="99"/>
  <c r="C144" i="99"/>
  <c r="K62" i="87"/>
  <c r="C164" i="99"/>
  <c r="N189" i="100"/>
  <c r="H195" i="87"/>
  <c r="N114" i="98"/>
  <c r="E65" i="98"/>
  <c r="K79" i="98"/>
  <c r="F136" i="87"/>
  <c r="E152" i="99"/>
  <c r="C71" i="100"/>
  <c r="H94" i="100"/>
  <c r="N131" i="87"/>
  <c r="H177" i="98"/>
  <c r="N129" i="99"/>
  <c r="K60" i="98"/>
  <c r="E164" i="100"/>
  <c r="N14" i="99"/>
  <c r="F63" i="98"/>
  <c r="E144" i="87"/>
  <c r="H223" i="87"/>
  <c r="E51" i="98"/>
  <c r="H96" i="99"/>
  <c r="E205" i="87"/>
  <c r="N76" i="100"/>
  <c r="K185" i="98"/>
  <c r="K76" i="99"/>
  <c r="K110" i="99"/>
  <c r="N136" i="100"/>
  <c r="E179" i="99"/>
  <c r="H156" i="87"/>
  <c r="F28" i="87"/>
  <c r="H102" i="87"/>
  <c r="K20" i="99"/>
  <c r="E91" i="100"/>
  <c r="H159" i="87"/>
  <c r="N139" i="87"/>
  <c r="N73" i="87"/>
  <c r="F117" i="87"/>
  <c r="E124" i="99"/>
  <c r="C56" i="99"/>
  <c r="F130" i="98"/>
  <c r="F70" i="87"/>
  <c r="H118" i="100"/>
  <c r="E78" i="87"/>
  <c r="H57" i="99"/>
  <c r="K105" i="87"/>
  <c r="N174" i="87"/>
  <c r="C65" i="98"/>
  <c r="H203" i="98"/>
  <c r="E81" i="98"/>
  <c r="E51" i="99"/>
  <c r="F128" i="100"/>
  <c r="H68" i="87"/>
  <c r="K212" i="87"/>
  <c r="K177" i="98"/>
  <c r="F118" i="99"/>
  <c r="N31" i="99"/>
  <c r="K151" i="98"/>
  <c r="K135" i="87"/>
  <c r="N112" i="87"/>
  <c r="E154" i="98"/>
  <c r="F182" i="87"/>
  <c r="K69" i="99"/>
  <c r="K174" i="87"/>
  <c r="H160" i="98"/>
  <c r="N195" i="87"/>
  <c r="H70" i="98"/>
  <c r="N123" i="100"/>
  <c r="E148" i="100"/>
  <c r="K180" i="98"/>
  <c r="H63" i="98"/>
  <c r="C182" i="98"/>
  <c r="H223" i="98"/>
  <c r="C87" i="87"/>
  <c r="N154" i="87"/>
  <c r="C199" i="98"/>
  <c r="E149" i="100"/>
  <c r="E132" i="100"/>
  <c r="C56" i="100"/>
  <c r="F128" i="99"/>
  <c r="N184" i="87"/>
  <c r="E31" i="99"/>
  <c r="E41" i="98"/>
  <c r="K60" i="99"/>
  <c r="E140" i="100"/>
  <c r="F36" i="87"/>
  <c r="K71" i="87"/>
  <c r="E121" i="98"/>
  <c r="K135" i="100"/>
  <c r="F98" i="87"/>
  <c r="N193" i="87"/>
  <c r="F17" i="98"/>
  <c r="C54" i="87"/>
  <c r="H105" i="98"/>
  <c r="N15" i="98"/>
  <c r="N92" i="100"/>
  <c r="K73" i="98"/>
  <c r="C157" i="98"/>
  <c r="F168" i="87"/>
  <c r="C101" i="100"/>
  <c r="H17" i="98"/>
  <c r="N175" i="87"/>
  <c r="C81" i="87"/>
  <c r="E155" i="100"/>
  <c r="F123" i="100"/>
  <c r="H208" i="100"/>
  <c r="H114" i="100"/>
  <c r="F62" i="99"/>
  <c r="F108" i="99"/>
  <c r="C211" i="99"/>
  <c r="H13" i="98"/>
  <c r="F149" i="87"/>
  <c r="E49" i="99"/>
  <c r="N40" i="99"/>
  <c r="K114" i="87"/>
  <c r="N151" i="100"/>
  <c r="N143" i="98"/>
  <c r="N122" i="98"/>
  <c r="H227" i="87"/>
  <c r="E170" i="98"/>
  <c r="K20" i="87"/>
  <c r="E195" i="87"/>
  <c r="N11" i="99"/>
  <c r="F96" i="98"/>
  <c r="E126" i="87"/>
  <c r="C96" i="98"/>
  <c r="H95" i="98"/>
  <c r="H91" i="98"/>
  <c r="H113" i="100"/>
  <c r="N33" i="100"/>
  <c r="N195" i="100"/>
  <c r="E190" i="100"/>
  <c r="E17" i="87"/>
  <c r="N143" i="99"/>
  <c r="N20" i="87"/>
  <c r="H109" i="99"/>
  <c r="F211" i="87"/>
  <c r="N189" i="98"/>
  <c r="E226" i="87"/>
  <c r="N158" i="100"/>
  <c r="N73" i="100"/>
  <c r="H71" i="99"/>
  <c r="E141" i="87"/>
  <c r="H31" i="87"/>
  <c r="N146" i="98"/>
  <c r="N129" i="98"/>
  <c r="F196" i="100"/>
  <c r="E145" i="98"/>
  <c r="F43" i="99"/>
  <c r="F16" i="98"/>
  <c r="H74" i="100"/>
  <c r="E204" i="98"/>
  <c r="E35" i="100"/>
  <c r="H69" i="100"/>
  <c r="E63" i="87"/>
  <c r="K173" i="98"/>
  <c r="E196" i="99"/>
  <c r="K175" i="99"/>
  <c r="K221" i="87"/>
  <c r="K212" i="98"/>
  <c r="K212" i="99"/>
  <c r="E149" i="98"/>
  <c r="H89" i="99"/>
  <c r="H107" i="99"/>
  <c r="F77" i="100"/>
  <c r="K210" i="98"/>
  <c r="N104" i="87"/>
  <c r="C146" i="98"/>
  <c r="N66" i="87"/>
  <c r="C199" i="100"/>
  <c r="H61" i="87"/>
  <c r="N60" i="87"/>
  <c r="F18" i="98"/>
  <c r="K90" i="99"/>
  <c r="N183" i="87"/>
  <c r="H52" i="87"/>
  <c r="F102" i="99"/>
  <c r="K177" i="99"/>
  <c r="K72" i="99"/>
  <c r="N55" i="100"/>
  <c r="F98" i="98"/>
  <c r="K159" i="99"/>
  <c r="E124" i="87"/>
  <c r="E158" i="100"/>
  <c r="K72" i="98"/>
  <c r="F33" i="98"/>
  <c r="C193" i="99"/>
  <c r="E43" i="98"/>
  <c r="K178" i="98"/>
  <c r="H160" i="87"/>
  <c r="K101" i="87"/>
  <c r="H134" i="99"/>
  <c r="E96" i="87"/>
  <c r="H142" i="100"/>
  <c r="F95" i="87"/>
  <c r="F100" i="99"/>
  <c r="H92" i="99"/>
  <c r="K98" i="98"/>
  <c r="E139" i="98"/>
  <c r="F61" i="87"/>
  <c r="F26" i="100"/>
  <c r="F205" i="99"/>
  <c r="K100" i="87"/>
  <c r="F97" i="99"/>
  <c r="H171" i="98"/>
  <c r="H176" i="98"/>
  <c r="E35" i="87"/>
  <c r="N136" i="99"/>
  <c r="F226" i="87"/>
  <c r="N191" i="99"/>
  <c r="K76" i="98"/>
  <c r="K88" i="99"/>
  <c r="F33" i="99"/>
  <c r="F16" i="99"/>
  <c r="H40" i="99"/>
  <c r="H182" i="87"/>
  <c r="N122" i="99"/>
  <c r="F80" i="98"/>
  <c r="K143" i="87"/>
  <c r="N121" i="98"/>
  <c r="N157" i="87"/>
  <c r="N118" i="99"/>
  <c r="N152" i="99"/>
  <c r="F105" i="99"/>
  <c r="K27" i="99"/>
  <c r="N44" i="100"/>
  <c r="K211" i="99"/>
  <c r="N145" i="99"/>
  <c r="F107" i="100"/>
  <c r="E63" i="99"/>
  <c r="N32" i="99"/>
  <c r="E106" i="100"/>
  <c r="N43" i="87"/>
  <c r="E146" i="98"/>
  <c r="H105" i="99"/>
  <c r="K34" i="98"/>
  <c r="F149" i="98"/>
  <c r="K187" i="98"/>
  <c r="K112" i="99"/>
  <c r="E178" i="100"/>
  <c r="H102" i="98"/>
  <c r="N130" i="98"/>
  <c r="E162" i="99"/>
  <c r="K12" i="99"/>
  <c r="E126" i="99"/>
  <c r="N18" i="98"/>
  <c r="K145" i="99"/>
  <c r="K105" i="100"/>
  <c r="N72" i="98"/>
  <c r="E24" i="100"/>
  <c r="K90" i="87"/>
  <c r="K138" i="99"/>
  <c r="F84" i="98"/>
  <c r="K123" i="87"/>
  <c r="K214" i="87"/>
  <c r="F223" i="87"/>
  <c r="F116" i="87"/>
  <c r="E90" i="99"/>
  <c r="C107" i="99"/>
  <c r="N204" i="99"/>
  <c r="H58" i="99"/>
  <c r="K205" i="87"/>
  <c r="E150" i="87"/>
  <c r="F149" i="100"/>
  <c r="N214" i="100"/>
  <c r="N169" i="99"/>
  <c r="N47" i="98"/>
  <c r="K111" i="98"/>
  <c r="N119" i="87"/>
  <c r="E70" i="98"/>
  <c r="F199" i="99"/>
  <c r="N60" i="98"/>
  <c r="N100" i="87"/>
  <c r="N108" i="87"/>
  <c r="H105" i="87"/>
  <c r="N15" i="87"/>
  <c r="E204" i="100"/>
  <c r="K124" i="100"/>
  <c r="H177" i="100"/>
  <c r="N169" i="98"/>
  <c r="H143" i="99"/>
  <c r="K206" i="87"/>
  <c r="F24" i="100"/>
  <c r="H126" i="98"/>
  <c r="F61" i="99"/>
  <c r="E213" i="87"/>
  <c r="N167" i="98"/>
  <c r="E104" i="99"/>
  <c r="H149" i="87"/>
  <c r="E189" i="98"/>
  <c r="N215" i="98"/>
  <c r="E216" i="100"/>
  <c r="H86" i="87"/>
  <c r="N169" i="87"/>
  <c r="E120" i="99"/>
  <c r="F15" i="98"/>
  <c r="F164" i="98"/>
  <c r="K22" i="99"/>
  <c r="H26" i="99"/>
  <c r="E188" i="100"/>
  <c r="H158" i="100"/>
  <c r="N26" i="99"/>
  <c r="F135" i="98"/>
  <c r="C115" i="87"/>
  <c r="C12" i="98"/>
  <c r="E190" i="98"/>
  <c r="H146" i="98"/>
  <c r="E46" i="98"/>
  <c r="E79" i="87"/>
  <c r="N119" i="98"/>
  <c r="K43" i="99"/>
  <c r="K116" i="100"/>
  <c r="K154" i="99"/>
  <c r="N35" i="99"/>
  <c r="H129" i="99"/>
  <c r="F184" i="87"/>
  <c r="N15" i="99"/>
  <c r="K143" i="100"/>
  <c r="E197" i="87"/>
  <c r="E52" i="100"/>
  <c r="H74" i="87"/>
  <c r="F119" i="87"/>
  <c r="F65" i="100"/>
  <c r="H90" i="98"/>
  <c r="N173" i="87"/>
  <c r="K46" i="98"/>
  <c r="K184" i="99"/>
  <c r="F77" i="98"/>
  <c r="K218" i="98"/>
  <c r="N24" i="87"/>
  <c r="E30" i="99"/>
  <c r="K191" i="87"/>
  <c r="C133" i="87"/>
  <c r="C74" i="99"/>
  <c r="F105" i="87"/>
  <c r="E182" i="87"/>
  <c r="E201" i="99"/>
  <c r="E25" i="98"/>
  <c r="C96" i="87"/>
  <c r="K76" i="87"/>
  <c r="N40" i="98"/>
  <c r="E118" i="99"/>
  <c r="E163" i="87"/>
  <c r="C155" i="98"/>
  <c r="E191" i="87"/>
  <c r="H44" i="87"/>
  <c r="F29" i="87"/>
  <c r="H86" i="98"/>
  <c r="F129" i="99"/>
  <c r="H78" i="99"/>
  <c r="N135" i="87"/>
  <c r="H178" i="98"/>
  <c r="H115" i="100"/>
  <c r="N194" i="98"/>
  <c r="N42" i="99"/>
  <c r="N158" i="99"/>
  <c r="H154" i="100"/>
  <c r="F55" i="100"/>
  <c r="H159" i="99"/>
  <c r="K57" i="98"/>
  <c r="H128" i="99"/>
  <c r="N65" i="98"/>
  <c r="E176" i="98"/>
  <c r="H51" i="87"/>
  <c r="K150" i="98"/>
  <c r="K34" i="87"/>
  <c r="F126" i="100"/>
  <c r="N49" i="99"/>
  <c r="N218" i="98"/>
  <c r="K14" i="100"/>
  <c r="H185" i="98"/>
  <c r="K65" i="99"/>
  <c r="E189" i="99"/>
  <c r="F185" i="98"/>
  <c r="C76" i="100"/>
  <c r="N137" i="98"/>
  <c r="F50" i="100"/>
  <c r="H96" i="87"/>
  <c r="H202" i="100"/>
  <c r="K209" i="98"/>
  <c r="K56" i="99"/>
  <c r="K154" i="87"/>
  <c r="N127" i="99"/>
  <c r="H128" i="87"/>
  <c r="N122" i="87"/>
  <c r="E42" i="87"/>
  <c r="F129" i="87"/>
  <c r="K115" i="98"/>
  <c r="F221" i="87"/>
  <c r="H166" i="100"/>
  <c r="K169" i="87"/>
  <c r="E48" i="98"/>
  <c r="F38" i="87"/>
  <c r="E53" i="99"/>
  <c r="N162" i="87"/>
  <c r="K195" i="100"/>
  <c r="H198" i="99"/>
  <c r="E199" i="87"/>
  <c r="N33" i="99"/>
  <c r="E20" i="100"/>
  <c r="N97" i="100"/>
  <c r="E133" i="100"/>
  <c r="F12" i="99"/>
  <c r="E189" i="87"/>
  <c r="H110" i="87"/>
  <c r="H137" i="98"/>
  <c r="E121" i="87"/>
  <c r="E60" i="99"/>
  <c r="E156" i="87"/>
  <c r="E36" i="99"/>
  <c r="F26" i="99"/>
  <c r="E131" i="98"/>
  <c r="F99" i="87"/>
  <c r="H21" i="100"/>
  <c r="E115" i="99"/>
  <c r="N183" i="99"/>
  <c r="N74" i="99"/>
  <c r="F90" i="87"/>
  <c r="H23" i="87"/>
  <c r="N204" i="87"/>
  <c r="C128" i="98"/>
  <c r="E142" i="87"/>
  <c r="N121" i="87"/>
  <c r="N143" i="87"/>
  <c r="C213" i="99"/>
  <c r="C164" i="87"/>
  <c r="E32" i="87"/>
  <c r="E207" i="87"/>
  <c r="E74" i="99"/>
  <c r="E122" i="99"/>
  <c r="N124" i="87"/>
  <c r="H94" i="99"/>
  <c r="F174" i="100"/>
  <c r="H208" i="87"/>
  <c r="E18" i="87"/>
  <c r="E26" i="98"/>
  <c r="E128" i="98"/>
  <c r="H61" i="98"/>
  <c r="E173" i="87"/>
  <c r="C31" i="99"/>
  <c r="C114" i="99"/>
  <c r="K73" i="100"/>
  <c r="K129" i="98"/>
  <c r="F62" i="98"/>
  <c r="H82" i="98"/>
  <c r="F186" i="100"/>
  <c r="N163" i="100"/>
  <c r="N200" i="98"/>
  <c r="C149" i="99"/>
  <c r="H153" i="98"/>
  <c r="F121" i="98"/>
  <c r="K140" i="87"/>
  <c r="K132" i="98"/>
  <c r="N166" i="87"/>
  <c r="H75" i="98"/>
  <c r="K102" i="98"/>
  <c r="K191" i="100"/>
  <c r="E56" i="99"/>
  <c r="H177" i="87"/>
  <c r="K129" i="87"/>
  <c r="N43" i="99"/>
  <c r="F126" i="87"/>
  <c r="N165" i="100"/>
  <c r="E65" i="99"/>
  <c r="F74" i="99"/>
  <c r="F167" i="98"/>
  <c r="E167" i="98"/>
  <c r="F72" i="99"/>
  <c r="H179" i="87"/>
  <c r="H139" i="87"/>
  <c r="N144" i="99"/>
  <c r="H208" i="98"/>
  <c r="E165" i="98"/>
  <c r="N107" i="98"/>
  <c r="F158" i="98"/>
  <c r="N166" i="98"/>
  <c r="E103" i="87"/>
  <c r="C68" i="87"/>
  <c r="F86" i="98"/>
  <c r="K160" i="99"/>
  <c r="E90" i="100"/>
  <c r="E125" i="87"/>
  <c r="H24" i="99"/>
  <c r="H111" i="98"/>
  <c r="K142" i="87"/>
  <c r="F127" i="98"/>
  <c r="F119" i="100"/>
  <c r="F156" i="87"/>
  <c r="K213" i="100"/>
  <c r="N190" i="87"/>
  <c r="F100" i="98"/>
  <c r="H73" i="98"/>
  <c r="E11" i="99"/>
  <c r="H163" i="99"/>
  <c r="F192" i="87"/>
  <c r="H172" i="100"/>
  <c r="F155" i="87"/>
  <c r="F217" i="98"/>
  <c r="K121" i="87"/>
  <c r="H198" i="87"/>
  <c r="F113" i="87"/>
  <c r="K199" i="100"/>
  <c r="E171" i="98"/>
  <c r="F17" i="99"/>
  <c r="F130" i="87"/>
  <c r="F93" i="98"/>
  <c r="H82" i="87"/>
  <c r="K31" i="100"/>
  <c r="H124" i="99"/>
  <c r="H50" i="100"/>
  <c r="F177" i="100"/>
  <c r="N25" i="98"/>
  <c r="K144" i="98"/>
  <c r="F23" i="99"/>
  <c r="E47" i="98"/>
  <c r="C71" i="99"/>
  <c r="N32" i="100"/>
  <c r="F25" i="99"/>
  <c r="H135" i="100"/>
  <c r="N216" i="98"/>
  <c r="F175" i="98"/>
  <c r="H199" i="99"/>
  <c r="F114" i="98"/>
  <c r="E202" i="100"/>
  <c r="E173" i="99"/>
  <c r="F150" i="99"/>
  <c r="E19" i="87"/>
  <c r="E14" i="98"/>
  <c r="N159" i="98"/>
  <c r="K112" i="87"/>
  <c r="H176" i="100"/>
  <c r="K97" i="99"/>
  <c r="N87" i="99"/>
  <c r="H133" i="99"/>
  <c r="N145" i="98"/>
  <c r="H117" i="99"/>
  <c r="E60" i="98"/>
  <c r="F92" i="98"/>
  <c r="H139" i="98"/>
  <c r="H215" i="87"/>
  <c r="N78" i="99"/>
  <c r="K120" i="98"/>
  <c r="H175" i="99"/>
  <c r="E201" i="98"/>
  <c r="K41" i="98"/>
  <c r="C194" i="99"/>
  <c r="N64" i="87"/>
  <c r="K19" i="99"/>
  <c r="H30" i="99"/>
  <c r="K40" i="99"/>
  <c r="F89" i="87"/>
  <c r="C223" i="98"/>
  <c r="E141" i="98"/>
  <c r="N135" i="98"/>
  <c r="F96" i="87"/>
  <c r="N101" i="100"/>
  <c r="F56" i="100"/>
  <c r="H96" i="98"/>
  <c r="E147" i="100"/>
  <c r="N134" i="99"/>
  <c r="E41" i="87"/>
  <c r="E85" i="98"/>
  <c r="K182" i="98"/>
  <c r="K57" i="87"/>
  <c r="E127" i="87"/>
  <c r="E190" i="87"/>
  <c r="K203" i="100"/>
  <c r="E123" i="99"/>
  <c r="N164" i="87"/>
  <c r="K185" i="87"/>
  <c r="K93" i="98"/>
  <c r="E181" i="98"/>
  <c r="H32" i="99"/>
  <c r="E15" i="99"/>
  <c r="H175" i="87"/>
  <c r="N94" i="87"/>
  <c r="N125" i="87"/>
  <c r="N214" i="87"/>
  <c r="E134" i="98"/>
  <c r="N223" i="87"/>
  <c r="K175" i="100"/>
  <c r="E209" i="98"/>
  <c r="C64" i="100"/>
  <c r="H11" i="99"/>
  <c r="H19" i="98"/>
  <c r="E94" i="99"/>
  <c r="C100" i="99"/>
  <c r="F40" i="98"/>
  <c r="H119" i="99"/>
  <c r="C180" i="98"/>
  <c r="K84" i="98"/>
  <c r="C212" i="98"/>
  <c r="K70" i="87"/>
  <c r="K70" i="98"/>
  <c r="E106" i="99"/>
  <c r="K23" i="98"/>
  <c r="N59" i="87"/>
  <c r="N106" i="87"/>
  <c r="C17" i="98"/>
  <c r="F33" i="87"/>
  <c r="E165" i="87"/>
  <c r="C152" i="87"/>
  <c r="N59" i="98"/>
  <c r="K38" i="87"/>
  <c r="N101" i="99"/>
  <c r="H180" i="87"/>
  <c r="E157" i="87"/>
  <c r="C91" i="99"/>
  <c r="N25" i="87"/>
  <c r="K179" i="98"/>
  <c r="C217" i="98"/>
  <c r="H16" i="87"/>
  <c r="N227" i="87"/>
  <c r="K218" i="87"/>
  <c r="H212" i="87"/>
  <c r="H221" i="98"/>
  <c r="K73" i="99"/>
  <c r="C93" i="87"/>
  <c r="F147" i="87"/>
  <c r="N134" i="98"/>
  <c r="C14" i="99"/>
  <c r="N209" i="98"/>
  <c r="K223" i="98"/>
  <c r="K108" i="87"/>
  <c r="K101" i="100"/>
  <c r="H93" i="98"/>
  <c r="K89" i="100"/>
  <c r="C167" i="87"/>
  <c r="K222" i="87"/>
  <c r="E81" i="99"/>
  <c r="H57" i="98"/>
  <c r="K103" i="100"/>
  <c r="E117" i="100"/>
  <c r="H187" i="100"/>
  <c r="H157" i="100"/>
  <c r="K208" i="87"/>
  <c r="H206" i="87"/>
  <c r="F155" i="98"/>
  <c r="E32" i="98"/>
  <c r="N113" i="99"/>
  <c r="K17" i="99"/>
  <c r="F55" i="87"/>
  <c r="K21" i="98"/>
  <c r="H106" i="99"/>
  <c r="F195" i="100"/>
  <c r="N19" i="98"/>
  <c r="E184" i="99"/>
  <c r="N37" i="100"/>
  <c r="K78" i="87"/>
  <c r="H163" i="87"/>
  <c r="H147" i="99"/>
  <c r="F223" i="98"/>
  <c r="F81" i="99"/>
  <c r="F167" i="99"/>
  <c r="H158" i="87"/>
  <c r="N148" i="87"/>
  <c r="N33" i="98"/>
  <c r="H88" i="87"/>
  <c r="K95" i="98"/>
  <c r="F128" i="98"/>
  <c r="E222" i="87"/>
  <c r="E76" i="98"/>
  <c r="H67" i="98"/>
  <c r="F115" i="100"/>
  <c r="H81" i="87"/>
  <c r="H98" i="98"/>
  <c r="E224" i="98"/>
  <c r="E192" i="98"/>
  <c r="N155" i="98"/>
  <c r="F82" i="87"/>
  <c r="K11" i="87"/>
  <c r="K17" i="98"/>
  <c r="C202" i="100"/>
  <c r="H181" i="99"/>
  <c r="F65" i="99"/>
  <c r="F53" i="87"/>
  <c r="H164" i="99"/>
  <c r="K96" i="99"/>
  <c r="H71" i="100"/>
  <c r="F99" i="99"/>
  <c r="N185" i="100"/>
  <c r="H153" i="87"/>
  <c r="K45" i="98"/>
  <c r="N109" i="100"/>
  <c r="K170" i="99"/>
  <c r="F199" i="87"/>
  <c r="F50" i="98"/>
  <c r="C195" i="98"/>
  <c r="K77" i="99"/>
  <c r="F66" i="98"/>
  <c r="F89" i="99"/>
  <c r="F36" i="98"/>
  <c r="E125" i="99"/>
  <c r="K69" i="100"/>
  <c r="F162" i="87"/>
  <c r="E11" i="98"/>
  <c r="K125" i="99"/>
  <c r="E132" i="99"/>
  <c r="C209" i="98"/>
  <c r="H24" i="87"/>
  <c r="K148" i="87"/>
  <c r="E57" i="87"/>
  <c r="C67" i="100"/>
  <c r="N115" i="87"/>
  <c r="F207" i="87"/>
  <c r="N27" i="99"/>
  <c r="E28" i="87"/>
  <c r="N187" i="98"/>
  <c r="N99" i="100"/>
  <c r="K165" i="98"/>
  <c r="K59" i="100"/>
  <c r="E177" i="98"/>
  <c r="K137" i="87"/>
  <c r="K74" i="99"/>
  <c r="F147" i="98"/>
  <c r="K154" i="98"/>
  <c r="K120" i="87"/>
  <c r="F201" i="98"/>
  <c r="H21" i="98"/>
  <c r="E128" i="99"/>
  <c r="F206" i="99"/>
  <c r="E13" i="98"/>
  <c r="K66" i="99"/>
  <c r="E210" i="87"/>
  <c r="F74" i="98"/>
  <c r="H142" i="98"/>
  <c r="K22" i="100"/>
  <c r="K184" i="98"/>
  <c r="H192" i="98"/>
  <c r="E116" i="98"/>
  <c r="F203" i="100"/>
  <c r="H16" i="100"/>
  <c r="E23" i="98"/>
  <c r="H178" i="87"/>
  <c r="F157" i="99"/>
  <c r="N180" i="98"/>
  <c r="K31" i="87"/>
  <c r="C44" i="99"/>
  <c r="H119" i="87"/>
  <c r="E134" i="87"/>
  <c r="K136" i="99"/>
  <c r="N86" i="98"/>
  <c r="N19" i="99"/>
  <c r="H103" i="98"/>
  <c r="C104" i="87"/>
  <c r="E179" i="87"/>
  <c r="H172" i="87"/>
  <c r="K86" i="99"/>
  <c r="H102" i="99"/>
  <c r="K63" i="87"/>
  <c r="K227" i="87"/>
  <c r="F182" i="99"/>
  <c r="H48" i="99"/>
  <c r="H154" i="99"/>
  <c r="F166" i="87"/>
  <c r="E52" i="99"/>
  <c r="E178" i="98"/>
  <c r="F103" i="87"/>
  <c r="F207" i="98"/>
  <c r="F103" i="98"/>
  <c r="E123" i="98"/>
  <c r="K111" i="99"/>
  <c r="E35" i="98"/>
  <c r="E208" i="100"/>
  <c r="H189" i="98"/>
  <c r="F96" i="99"/>
  <c r="F197" i="98"/>
  <c r="N63" i="98"/>
  <c r="F44" i="87"/>
  <c r="H150" i="87"/>
  <c r="N64" i="99"/>
  <c r="E47" i="99"/>
  <c r="N83" i="99"/>
  <c r="C68" i="99"/>
  <c r="N51" i="87"/>
  <c r="K49" i="98"/>
  <c r="K48" i="98"/>
  <c r="K174" i="99"/>
  <c r="E191" i="98"/>
  <c r="N104" i="98"/>
  <c r="H138" i="87"/>
  <c r="E101" i="87"/>
  <c r="F215" i="87"/>
  <c r="H12" i="98"/>
  <c r="N105" i="99"/>
  <c r="H83" i="100"/>
  <c r="H85" i="99"/>
  <c r="K67" i="98"/>
  <c r="H199" i="87"/>
  <c r="C177" i="87"/>
  <c r="C104" i="99"/>
  <c r="E72" i="98"/>
  <c r="K181" i="100"/>
  <c r="K51" i="99"/>
  <c r="N202" i="98"/>
  <c r="H76" i="87"/>
  <c r="E133" i="98"/>
  <c r="C147" i="98"/>
  <c r="N121" i="100"/>
  <c r="N168" i="100"/>
  <c r="C210" i="98"/>
  <c r="N216" i="87"/>
  <c r="E198" i="98"/>
  <c r="N49" i="98"/>
  <c r="H199" i="100"/>
  <c r="N39" i="98"/>
  <c r="C47" i="99"/>
  <c r="N75" i="99"/>
  <c r="F74" i="87"/>
  <c r="N44" i="87"/>
  <c r="N17" i="99"/>
  <c r="F208" i="87"/>
  <c r="H27" i="98"/>
  <c r="C25" i="99"/>
  <c r="C45" i="100"/>
  <c r="H106" i="87"/>
  <c r="E180" i="99"/>
  <c r="N96" i="99"/>
  <c r="H205" i="100"/>
  <c r="E96" i="99"/>
  <c r="F172" i="100"/>
  <c r="N89" i="98"/>
  <c r="E179" i="100"/>
  <c r="H122" i="98"/>
  <c r="F214" i="98"/>
  <c r="H25" i="87"/>
  <c r="N61" i="87"/>
  <c r="K83" i="99"/>
  <c r="K116" i="87"/>
  <c r="F185" i="87"/>
  <c r="N208" i="87"/>
  <c r="F141" i="99"/>
  <c r="E136" i="98"/>
  <c r="N91" i="98"/>
  <c r="H196" i="98"/>
  <c r="N125" i="100"/>
  <c r="H31" i="98"/>
  <c r="E21" i="99"/>
  <c r="F56" i="99"/>
  <c r="N83" i="98"/>
  <c r="N60" i="99"/>
  <c r="K160" i="98"/>
  <c r="E169" i="87"/>
  <c r="H205" i="87"/>
  <c r="F78" i="98"/>
  <c r="N146" i="99"/>
  <c r="E44" i="98"/>
  <c r="E138" i="98"/>
  <c r="F88" i="99"/>
  <c r="E17" i="99"/>
  <c r="N36" i="98"/>
  <c r="H130" i="98"/>
  <c r="N85" i="98"/>
  <c r="N226" i="98"/>
  <c r="E11" i="87"/>
  <c r="F143" i="98"/>
  <c r="N136" i="98"/>
  <c r="N131" i="99"/>
  <c r="N46" i="99"/>
  <c r="E158" i="98"/>
  <c r="K172" i="98"/>
  <c r="K75" i="98"/>
  <c r="H145" i="87"/>
  <c r="H150" i="98"/>
  <c r="N156" i="87"/>
  <c r="K122" i="98"/>
  <c r="H12" i="99"/>
  <c r="E39" i="98"/>
  <c r="N163" i="99"/>
  <c r="E141" i="99"/>
  <c r="H54" i="98"/>
  <c r="E165" i="100"/>
  <c r="H111" i="87"/>
  <c r="F20" i="98"/>
  <c r="F87" i="98"/>
  <c r="F61" i="100"/>
  <c r="E206" i="87"/>
  <c r="E129" i="99"/>
  <c r="H28" i="100"/>
  <c r="E111" i="99"/>
  <c r="K145" i="98"/>
  <c r="E26" i="100"/>
  <c r="N205" i="98"/>
  <c r="N89" i="87"/>
  <c r="E72" i="87"/>
  <c r="H53" i="98"/>
  <c r="E87" i="99"/>
  <c r="F198" i="87"/>
  <c r="N136" i="87"/>
  <c r="E119" i="99"/>
  <c r="H83" i="98"/>
  <c r="F190" i="99"/>
  <c r="F212" i="99"/>
  <c r="N180" i="87"/>
  <c r="H33" i="98"/>
  <c r="E168" i="99"/>
  <c r="N54" i="98"/>
  <c r="H87" i="99"/>
  <c r="N226" i="87"/>
  <c r="F45" i="99"/>
  <c r="H221" i="87"/>
  <c r="E102" i="87"/>
  <c r="K102" i="87"/>
  <c r="F201" i="87"/>
  <c r="E59" i="87"/>
  <c r="F160" i="87"/>
  <c r="K62" i="98"/>
  <c r="H46" i="87"/>
  <c r="H82" i="99"/>
  <c r="K25" i="87"/>
  <c r="H184" i="100"/>
  <c r="F115" i="87"/>
  <c r="N77" i="98"/>
  <c r="C66" i="99"/>
  <c r="K220" i="87"/>
  <c r="F108" i="98"/>
  <c r="C200" i="87"/>
  <c r="H89" i="98"/>
  <c r="C69" i="100"/>
  <c r="K74" i="98"/>
  <c r="K205" i="98"/>
  <c r="C80" i="100"/>
  <c r="E65" i="87"/>
  <c r="C188" i="87"/>
  <c r="F76" i="98"/>
  <c r="C47" i="98"/>
  <c r="F79" i="99"/>
  <c r="E54" i="87"/>
  <c r="C20" i="87"/>
  <c r="N123" i="99"/>
  <c r="C22" i="100"/>
  <c r="C75" i="100"/>
  <c r="E19" i="100"/>
  <c r="H134" i="98"/>
  <c r="F92" i="100"/>
  <c r="F203" i="99"/>
  <c r="H158" i="99"/>
  <c r="N143" i="100"/>
  <c r="E70" i="100"/>
  <c r="E111" i="100"/>
  <c r="F57" i="87"/>
  <c r="N144" i="98"/>
  <c r="C43" i="87"/>
  <c r="F86" i="87"/>
  <c r="H49" i="99"/>
  <c r="F202" i="99"/>
  <c r="N37" i="99"/>
  <c r="E107" i="98"/>
  <c r="F188" i="99"/>
  <c r="H210" i="98"/>
  <c r="F12" i="98"/>
  <c r="K192" i="87"/>
  <c r="N150" i="99"/>
  <c r="N94" i="99"/>
  <c r="N119" i="99"/>
  <c r="E61" i="98"/>
  <c r="K24" i="87"/>
  <c r="F195" i="99"/>
  <c r="H214" i="100"/>
  <c r="E202" i="98"/>
  <c r="F33" i="100"/>
  <c r="K217" i="98"/>
  <c r="N38" i="99"/>
  <c r="N174" i="100"/>
  <c r="E210" i="98"/>
  <c r="H47" i="99"/>
  <c r="F83" i="98"/>
  <c r="K114" i="98"/>
  <c r="H217" i="98"/>
  <c r="F55" i="99"/>
  <c r="K190" i="98"/>
  <c r="N144" i="100"/>
  <c r="K75" i="100"/>
  <c r="N121" i="99"/>
  <c r="K169" i="100"/>
  <c r="K58" i="98"/>
  <c r="H104" i="98"/>
  <c r="F164" i="100"/>
  <c r="F197" i="87"/>
  <c r="F112" i="99"/>
  <c r="K91" i="99"/>
  <c r="K172" i="99"/>
  <c r="K85" i="98"/>
  <c r="E206" i="98"/>
  <c r="N67" i="100"/>
  <c r="N17" i="98"/>
  <c r="E185" i="98"/>
  <c r="N111" i="98"/>
  <c r="K33" i="99"/>
  <c r="N56" i="99"/>
  <c r="F17" i="87"/>
  <c r="F57" i="98"/>
  <c r="H72" i="98"/>
  <c r="F94" i="98"/>
  <c r="H65" i="98"/>
  <c r="N22" i="99"/>
  <c r="H130" i="87"/>
  <c r="K29" i="99"/>
  <c r="E21" i="87"/>
  <c r="C142" i="87"/>
  <c r="H157" i="87"/>
  <c r="C137" i="87"/>
  <c r="N67" i="87"/>
  <c r="E34" i="99"/>
  <c r="K66" i="87"/>
  <c r="H15" i="100"/>
  <c r="F51" i="100"/>
  <c r="F86" i="99"/>
  <c r="N176" i="99"/>
  <c r="H151" i="87"/>
  <c r="N90" i="100"/>
  <c r="N109" i="98"/>
  <c r="F221" i="98"/>
  <c r="F133" i="98"/>
  <c r="K23" i="87"/>
  <c r="H71" i="87"/>
  <c r="N178" i="87"/>
  <c r="N111" i="99"/>
  <c r="H184" i="98"/>
  <c r="K151" i="99"/>
  <c r="N197" i="99"/>
  <c r="F161" i="99"/>
  <c r="E42" i="99"/>
  <c r="H108" i="87"/>
  <c r="H56" i="98"/>
  <c r="E193" i="98"/>
  <c r="H192" i="100"/>
  <c r="H127" i="99"/>
  <c r="E158" i="99"/>
  <c r="F67" i="87"/>
  <c r="N148" i="98"/>
  <c r="E196" i="98"/>
  <c r="N201" i="98"/>
  <c r="F214" i="87"/>
  <c r="C150" i="100"/>
  <c r="F15" i="99"/>
  <c r="N62" i="99"/>
  <c r="H37" i="99"/>
  <c r="E113" i="98"/>
  <c r="K117" i="99"/>
  <c r="E38" i="99"/>
  <c r="K35" i="87"/>
  <c r="H164" i="87"/>
  <c r="F194" i="99"/>
  <c r="K144" i="87"/>
  <c r="N108" i="99"/>
  <c r="E15" i="98"/>
  <c r="H77" i="87"/>
  <c r="E105" i="99"/>
  <c r="N164" i="98"/>
  <c r="H74" i="98"/>
  <c r="E186" i="98"/>
  <c r="K166" i="100"/>
  <c r="N120" i="100"/>
  <c r="F153" i="98"/>
  <c r="K24" i="98"/>
  <c r="F31" i="100"/>
  <c r="E57" i="100"/>
  <c r="K35" i="100"/>
  <c r="F38" i="99"/>
  <c r="E67" i="99"/>
  <c r="N131" i="100"/>
  <c r="E163" i="98"/>
  <c r="E44" i="99"/>
  <c r="H122" i="100"/>
  <c r="H45" i="98"/>
  <c r="N192" i="87"/>
  <c r="E78" i="99"/>
  <c r="H17" i="99"/>
  <c r="E174" i="98"/>
  <c r="E62" i="99"/>
  <c r="K11" i="98"/>
  <c r="F102" i="98"/>
  <c r="H152" i="98"/>
  <c r="F58" i="87"/>
  <c r="F126" i="98"/>
  <c r="H129" i="87"/>
  <c r="H46" i="98"/>
  <c r="F64" i="98"/>
  <c r="C69" i="99"/>
  <c r="F172" i="87"/>
  <c r="N63" i="99"/>
  <c r="F85" i="98"/>
  <c r="N35" i="87"/>
  <c r="C80" i="99"/>
  <c r="K153" i="100"/>
  <c r="F48" i="87"/>
  <c r="F28" i="100"/>
  <c r="H60" i="87"/>
  <c r="E26" i="87"/>
  <c r="C181" i="87"/>
  <c r="K175" i="98"/>
  <c r="C48" i="100"/>
  <c r="K39" i="98"/>
  <c r="F110" i="99"/>
  <c r="E92" i="100"/>
  <c r="E52" i="98"/>
  <c r="H83" i="87"/>
  <c r="H222" i="98"/>
  <c r="N23" i="87"/>
  <c r="C216" i="100"/>
  <c r="N40" i="87"/>
  <c r="H155" i="98"/>
  <c r="H154" i="87"/>
  <c r="C182" i="87"/>
  <c r="C61" i="98"/>
  <c r="H87" i="87"/>
  <c r="K88" i="98"/>
  <c r="N28" i="98"/>
  <c r="E12" i="87"/>
  <c r="K13" i="87"/>
  <c r="N170" i="87"/>
  <c r="H159" i="100"/>
  <c r="C70" i="99"/>
  <c r="C52" i="100"/>
  <c r="H21" i="87"/>
  <c r="N57" i="98"/>
  <c r="H188" i="87"/>
  <c r="N16" i="87"/>
  <c r="F154" i="98"/>
  <c r="N26" i="98"/>
  <c r="K17" i="87"/>
  <c r="C119" i="98"/>
  <c r="N227" i="98"/>
  <c r="C131" i="100"/>
  <c r="H170" i="87"/>
  <c r="N191" i="98"/>
  <c r="F13" i="100"/>
  <c r="K55" i="99"/>
  <c r="C192" i="99"/>
  <c r="C148" i="87"/>
  <c r="K16" i="99"/>
  <c r="E162" i="87"/>
  <c r="C147" i="100"/>
  <c r="E45" i="99"/>
  <c r="C147" i="99"/>
  <c r="F19" i="99"/>
  <c r="E28" i="98"/>
  <c r="N50" i="87"/>
  <c r="H77" i="99"/>
  <c r="N52" i="99"/>
  <c r="E174" i="87"/>
  <c r="E227" i="87"/>
  <c r="N106" i="98"/>
  <c r="N209" i="87"/>
  <c r="F177" i="87"/>
  <c r="K16" i="98"/>
  <c r="H123" i="98"/>
  <c r="C74" i="100"/>
  <c r="E12" i="99"/>
  <c r="H141" i="87"/>
  <c r="N42" i="87"/>
  <c r="C38" i="100"/>
  <c r="C131" i="99"/>
  <c r="C20" i="98"/>
  <c r="K124" i="87"/>
  <c r="F183" i="87"/>
  <c r="C183" i="99"/>
  <c r="E64" i="99"/>
  <c r="C154" i="100"/>
  <c r="H212" i="98"/>
  <c r="C202" i="98"/>
  <c r="H80" i="99"/>
  <c r="K187" i="87"/>
  <c r="F75" i="98"/>
  <c r="K168" i="100"/>
  <c r="F171" i="87"/>
  <c r="N141" i="87"/>
  <c r="E40" i="98"/>
  <c r="F61" i="98"/>
  <c r="N111" i="87"/>
  <c r="C225" i="87"/>
  <c r="C34" i="87"/>
  <c r="C79" i="98"/>
  <c r="C196" i="100"/>
  <c r="C123" i="87"/>
  <c r="K82" i="99"/>
  <c r="E103" i="99"/>
  <c r="F62" i="87"/>
  <c r="N120" i="87"/>
  <c r="K159" i="87"/>
  <c r="F110" i="98"/>
  <c r="F60" i="87"/>
  <c r="K64" i="100"/>
  <c r="C103" i="100"/>
  <c r="H14" i="98"/>
  <c r="H102" i="100"/>
  <c r="N20" i="98"/>
  <c r="H47" i="98"/>
  <c r="E19" i="98"/>
  <c r="C112" i="99"/>
  <c r="N78" i="87"/>
  <c r="H214" i="98"/>
  <c r="F100" i="87"/>
  <c r="H167" i="98"/>
  <c r="H49" i="98"/>
  <c r="K29" i="87"/>
  <c r="N84" i="87"/>
  <c r="F171" i="98"/>
  <c r="E119" i="87"/>
  <c r="H42" i="98"/>
  <c r="C39" i="87"/>
  <c r="F213" i="98"/>
  <c r="H181" i="98"/>
  <c r="C96" i="100"/>
  <c r="C115" i="98"/>
  <c r="K56" i="87"/>
  <c r="E66" i="98"/>
  <c r="N45" i="99"/>
  <c r="F137" i="87"/>
  <c r="N152" i="98"/>
  <c r="F56" i="87"/>
  <c r="K151" i="100"/>
  <c r="K82" i="98"/>
  <c r="N13" i="98"/>
  <c r="C188" i="99"/>
  <c r="N27" i="98"/>
  <c r="H58" i="87"/>
  <c r="C156" i="98"/>
  <c r="H25" i="98"/>
  <c r="C112" i="87"/>
  <c r="K208" i="98"/>
  <c r="K207" i="87"/>
  <c r="C32" i="100"/>
  <c r="N88" i="100"/>
  <c r="C181" i="98"/>
  <c r="K56" i="98"/>
  <c r="C93" i="98"/>
  <c r="C169" i="100"/>
  <c r="C148" i="98"/>
  <c r="K44" i="98"/>
  <c r="C191" i="100"/>
  <c r="F200" i="98"/>
  <c r="E180" i="87"/>
  <c r="F157" i="87"/>
  <c r="C173" i="100"/>
  <c r="C139" i="87"/>
  <c r="C109" i="99"/>
  <c r="C146" i="100"/>
  <c r="F125" i="87"/>
  <c r="C77" i="99"/>
  <c r="C85" i="87"/>
  <c r="C160" i="99"/>
  <c r="N55" i="87"/>
  <c r="C29" i="99"/>
  <c r="C169" i="87"/>
  <c r="K90" i="98"/>
  <c r="C55" i="100"/>
  <c r="N58" i="98"/>
  <c r="H50" i="87"/>
  <c r="C50" i="100"/>
  <c r="C177" i="99"/>
  <c r="E87" i="87"/>
  <c r="K25" i="98"/>
  <c r="E54" i="98"/>
  <c r="C23" i="100"/>
  <c r="K163" i="87"/>
  <c r="K165" i="87"/>
  <c r="C58" i="87"/>
  <c r="C158" i="98"/>
  <c r="E92" i="99"/>
  <c r="E22" i="98"/>
  <c r="C23" i="99"/>
  <c r="N196" i="87"/>
  <c r="E151" i="87"/>
  <c r="H168" i="87"/>
  <c r="C23" i="98"/>
  <c r="C139" i="100"/>
  <c r="N159" i="87"/>
  <c r="E115" i="98"/>
  <c r="H200" i="87"/>
  <c r="K155" i="87"/>
  <c r="C49" i="87"/>
  <c r="C185" i="99"/>
  <c r="K123" i="98"/>
  <c r="C29" i="87"/>
  <c r="K32" i="98"/>
  <c r="C216" i="87"/>
  <c r="C141" i="87"/>
  <c r="H174" i="87"/>
  <c r="F182" i="98"/>
  <c r="F219" i="98"/>
  <c r="C50" i="99"/>
  <c r="N55" i="98"/>
  <c r="C90" i="100"/>
  <c r="K42" i="87"/>
  <c r="N36" i="87"/>
  <c r="E60" i="87"/>
  <c r="H188" i="100"/>
  <c r="H149" i="98"/>
  <c r="H113" i="98"/>
  <c r="K61" i="87"/>
  <c r="E188" i="98"/>
  <c r="N186" i="87"/>
  <c r="F138" i="87"/>
  <c r="C161" i="98"/>
  <c r="F210" i="98"/>
  <c r="F168" i="98"/>
  <c r="C52" i="98"/>
  <c r="C144" i="87"/>
  <c r="C201" i="100"/>
  <c r="C134" i="100"/>
  <c r="E154" i="87"/>
  <c r="F73" i="98"/>
  <c r="C206" i="87"/>
  <c r="E202" i="87"/>
  <c r="C178" i="98"/>
  <c r="K14" i="99"/>
  <c r="F204" i="98"/>
  <c r="H20" i="87"/>
  <c r="F132" i="87"/>
  <c r="C62" i="87"/>
  <c r="K95" i="87"/>
  <c r="F174" i="99"/>
  <c r="N118" i="98"/>
  <c r="H52" i="98"/>
  <c r="E149" i="87"/>
  <c r="N150" i="98"/>
  <c r="C109" i="87"/>
  <c r="E29" i="98"/>
  <c r="E226" i="98"/>
  <c r="N22" i="87"/>
  <c r="C207" i="87"/>
  <c r="C179" i="98"/>
  <c r="F27" i="98"/>
  <c r="E184" i="87"/>
  <c r="F15" i="87"/>
  <c r="E27" i="87"/>
  <c r="C125" i="87"/>
  <c r="C108" i="99"/>
  <c r="F167" i="87"/>
  <c r="N23" i="98"/>
  <c r="F151" i="87"/>
  <c r="H144" i="87"/>
  <c r="C198" i="99"/>
  <c r="F13" i="98"/>
  <c r="N220" i="87"/>
  <c r="F162" i="98"/>
  <c r="K31" i="98"/>
  <c r="C211" i="100"/>
  <c r="C159" i="99"/>
  <c r="K65" i="87"/>
  <c r="N24" i="98"/>
  <c r="N123" i="98"/>
  <c r="F42" i="87"/>
  <c r="C106" i="100"/>
  <c r="C89" i="98"/>
  <c r="F141" i="98"/>
  <c r="C182" i="100"/>
  <c r="C72" i="87"/>
  <c r="H141" i="98"/>
  <c r="N151" i="87"/>
  <c r="N129" i="87"/>
  <c r="C175" i="87"/>
  <c r="N64" i="98"/>
  <c r="C44" i="100"/>
  <c r="H22" i="98"/>
  <c r="C193" i="87"/>
  <c r="K62" i="99"/>
  <c r="K87" i="98"/>
  <c r="F165" i="87"/>
  <c r="E192" i="87"/>
  <c r="N21" i="99"/>
  <c r="N36" i="99"/>
  <c r="F31" i="99"/>
  <c r="H28" i="98"/>
  <c r="F68" i="87"/>
  <c r="N82" i="98"/>
  <c r="H193" i="87"/>
  <c r="K172" i="87"/>
  <c r="K225" i="87"/>
  <c r="C89" i="99"/>
  <c r="C143" i="98"/>
  <c r="F101" i="99"/>
  <c r="C41" i="100"/>
  <c r="C146" i="87"/>
  <c r="H224" i="98"/>
  <c r="C128" i="100"/>
  <c r="K143" i="99"/>
  <c r="C176" i="87"/>
  <c r="F122" i="87"/>
  <c r="E208" i="98"/>
  <c r="E47" i="87"/>
  <c r="F202" i="87"/>
  <c r="K186" i="87"/>
  <c r="C83" i="99"/>
  <c r="N203" i="99"/>
  <c r="F41" i="98"/>
  <c r="N210" i="87"/>
  <c r="C65" i="87"/>
  <c r="H152" i="87"/>
  <c r="H159" i="98"/>
  <c r="K118" i="98"/>
  <c r="K146" i="87"/>
  <c r="H109" i="98"/>
  <c r="H186" i="98"/>
  <c r="H133" i="100"/>
  <c r="E20" i="98"/>
  <c r="F68" i="98"/>
  <c r="H122" i="87"/>
  <c r="C184" i="100"/>
  <c r="F60" i="98"/>
  <c r="N68" i="87"/>
  <c r="K47" i="87"/>
  <c r="K69" i="87"/>
  <c r="C37" i="87"/>
  <c r="F69" i="100"/>
  <c r="H53" i="87"/>
  <c r="E158" i="87"/>
  <c r="C86" i="87"/>
  <c r="C118" i="100"/>
  <c r="C65" i="100"/>
  <c r="H40" i="87"/>
  <c r="F65" i="98"/>
  <c r="H207" i="98"/>
  <c r="C28" i="87"/>
  <c r="E130" i="98"/>
  <c r="C12" i="87"/>
  <c r="C124" i="87"/>
  <c r="H60" i="98"/>
  <c r="K36" i="98"/>
  <c r="C28" i="99"/>
  <c r="N21" i="98"/>
  <c r="N73" i="98"/>
  <c r="C36" i="98"/>
  <c r="F161" i="87"/>
  <c r="F32" i="99"/>
  <c r="C58" i="99"/>
  <c r="N132" i="87"/>
  <c r="E212" i="99"/>
  <c r="E74" i="87"/>
  <c r="H109" i="87"/>
  <c r="F191" i="87"/>
  <c r="N116" i="87"/>
  <c r="E175" i="87"/>
  <c r="H72" i="87"/>
  <c r="C83" i="98"/>
  <c r="C162" i="100"/>
  <c r="C226" i="87"/>
  <c r="C178" i="100"/>
  <c r="N212" i="87"/>
  <c r="K126" i="87"/>
  <c r="H118" i="87"/>
  <c r="K168" i="87"/>
  <c r="E152" i="87"/>
  <c r="E64" i="87"/>
  <c r="F189" i="87"/>
  <c r="C183" i="87"/>
  <c r="C42" i="87"/>
  <c r="N78" i="98"/>
  <c r="E176" i="87"/>
  <c r="F216" i="87"/>
  <c r="C204" i="98"/>
  <c r="K89" i="99"/>
  <c r="F107" i="98"/>
  <c r="K106" i="99"/>
  <c r="K29" i="98"/>
  <c r="F131" i="87"/>
  <c r="K210" i="87"/>
  <c r="H79" i="98"/>
  <c r="C143" i="100"/>
  <c r="H162" i="87"/>
  <c r="K156" i="98"/>
  <c r="K121" i="98"/>
  <c r="H120" i="87"/>
  <c r="F79" i="98"/>
  <c r="H35" i="99"/>
  <c r="E44" i="87"/>
  <c r="E160" i="87"/>
  <c r="F156" i="98"/>
  <c r="C153" i="100"/>
  <c r="C63" i="87"/>
  <c r="K194" i="87"/>
  <c r="E24" i="98"/>
  <c r="C106" i="98"/>
  <c r="F31" i="87"/>
  <c r="K98" i="87"/>
  <c r="H29" i="98"/>
  <c r="F75" i="99"/>
  <c r="E112" i="99"/>
  <c r="C69" i="87"/>
  <c r="K150" i="87"/>
  <c r="E87" i="98"/>
  <c r="C105" i="87"/>
  <c r="F224" i="87"/>
  <c r="N81" i="87"/>
  <c r="F180" i="87"/>
  <c r="F178" i="98"/>
  <c r="F29" i="98"/>
  <c r="C167" i="98"/>
  <c r="H103" i="99"/>
  <c r="N149" i="98"/>
  <c r="H65" i="87"/>
  <c r="E111" i="98"/>
  <c r="C60" i="98"/>
  <c r="F107" i="87"/>
  <c r="E208" i="87"/>
  <c r="C217" i="87"/>
  <c r="F120" i="99"/>
  <c r="C79" i="99"/>
  <c r="N132" i="99"/>
  <c r="N91" i="99"/>
  <c r="K106" i="98"/>
  <c r="C114" i="98"/>
  <c r="F179" i="87"/>
  <c r="N67" i="98"/>
  <c r="K209" i="87"/>
  <c r="C53" i="98"/>
  <c r="C34" i="100"/>
  <c r="F190" i="87"/>
  <c r="H19" i="87"/>
  <c r="C62" i="100"/>
  <c r="N69" i="87"/>
  <c r="E223" i="98"/>
  <c r="N108" i="100"/>
  <c r="E36" i="100"/>
  <c r="H127" i="87"/>
  <c r="K85" i="87"/>
  <c r="E21" i="98"/>
  <c r="F14" i="87"/>
  <c r="E71" i="99"/>
  <c r="E148" i="99"/>
  <c r="N80" i="98"/>
  <c r="C138" i="98"/>
  <c r="K149" i="87"/>
  <c r="E100" i="100"/>
  <c r="C206" i="99"/>
  <c r="E80" i="98"/>
  <c r="C134" i="99"/>
  <c r="F90" i="99"/>
  <c r="C220" i="98"/>
  <c r="E156" i="99"/>
  <c r="C27" i="98"/>
  <c r="F64" i="87"/>
  <c r="C213" i="100"/>
  <c r="K58" i="99"/>
  <c r="F193" i="87"/>
  <c r="E181" i="87"/>
  <c r="E109" i="98"/>
  <c r="C99" i="100"/>
  <c r="H27" i="99"/>
  <c r="N42" i="98"/>
  <c r="K131" i="98"/>
  <c r="N102" i="87"/>
  <c r="E83" i="98"/>
  <c r="K197" i="87"/>
  <c r="K226" i="98"/>
  <c r="E114" i="87"/>
  <c r="K122" i="87"/>
  <c r="E98" i="99"/>
  <c r="C111" i="98"/>
  <c r="E138" i="87"/>
  <c r="K86" i="98"/>
  <c r="N212" i="98"/>
  <c r="C64" i="99"/>
  <c r="E104" i="87"/>
  <c r="K81" i="99"/>
  <c r="N30" i="98"/>
  <c r="N21" i="87"/>
  <c r="N44" i="98"/>
  <c r="H55" i="98"/>
  <c r="C32" i="98"/>
  <c r="C191" i="98"/>
  <c r="C154" i="99"/>
  <c r="H85" i="87"/>
  <c r="K183" i="87"/>
  <c r="C64" i="98"/>
  <c r="C177" i="98"/>
  <c r="K145" i="87"/>
  <c r="N74" i="87"/>
  <c r="F26" i="98"/>
  <c r="N150" i="87"/>
  <c r="C122" i="99"/>
  <c r="C35" i="100"/>
  <c r="F123" i="87"/>
  <c r="N179" i="87"/>
  <c r="C94" i="99"/>
  <c r="C16" i="87"/>
  <c r="N125" i="98"/>
  <c r="C218" i="87"/>
  <c r="N97" i="98"/>
  <c r="E75" i="87"/>
  <c r="C140" i="100"/>
  <c r="C54" i="99"/>
  <c r="F80" i="99"/>
  <c r="C43" i="99"/>
  <c r="N140" i="87"/>
  <c r="F225" i="87"/>
  <c r="K111" i="87"/>
  <c r="E83" i="99"/>
  <c r="E79" i="98"/>
  <c r="H79" i="87"/>
  <c r="E20" i="87"/>
  <c r="N72" i="87"/>
  <c r="C18" i="99"/>
  <c r="H86" i="100"/>
  <c r="H78" i="98"/>
  <c r="E75" i="98"/>
  <c r="C60" i="87"/>
  <c r="C190" i="87"/>
  <c r="C124" i="100"/>
  <c r="E39" i="87"/>
  <c r="K63" i="98"/>
  <c r="E120" i="87"/>
  <c r="K211" i="87"/>
  <c r="C25" i="98"/>
  <c r="E18" i="98"/>
  <c r="H99" i="87"/>
  <c r="K30" i="87"/>
  <c r="K127" i="87"/>
  <c r="E50" i="87"/>
  <c r="F78" i="87"/>
  <c r="C120" i="100"/>
  <c r="F35" i="87"/>
  <c r="N41" i="87"/>
  <c r="E164" i="87"/>
  <c r="C22" i="87"/>
  <c r="E178" i="87"/>
  <c r="C172" i="100"/>
  <c r="C73" i="87"/>
  <c r="E228" i="98"/>
  <c r="C151" i="99"/>
  <c r="E97" i="87"/>
  <c r="F135" i="87"/>
  <c r="H110" i="99"/>
  <c r="N119" i="100"/>
  <c r="N57" i="99"/>
  <c r="C186" i="98"/>
  <c r="C173" i="98"/>
  <c r="H23" i="98"/>
  <c r="N184" i="99"/>
  <c r="H169" i="87"/>
  <c r="N14" i="87"/>
  <c r="N69" i="98"/>
  <c r="C129" i="100"/>
  <c r="F103" i="100"/>
  <c r="C179" i="87"/>
  <c r="N127" i="98"/>
  <c r="E131" i="99"/>
  <c r="F120" i="87"/>
  <c r="H116" i="87"/>
  <c r="C210" i="87"/>
  <c r="E198" i="87"/>
  <c r="C99" i="87"/>
  <c r="K112" i="100"/>
  <c r="K113" i="99"/>
  <c r="C175" i="99"/>
  <c r="K18" i="87"/>
  <c r="N77" i="87"/>
  <c r="C209" i="99"/>
  <c r="H143" i="98"/>
  <c r="E78" i="98"/>
  <c r="E102" i="98"/>
  <c r="K81" i="87"/>
  <c r="N65" i="87"/>
  <c r="C34" i="98"/>
  <c r="N16" i="99"/>
  <c r="H217" i="87"/>
  <c r="K166" i="98"/>
  <c r="C97" i="99"/>
  <c r="F169" i="87"/>
  <c r="H26" i="98"/>
  <c r="C165" i="99"/>
  <c r="N179" i="98"/>
  <c r="N199" i="87"/>
  <c r="C17" i="100"/>
  <c r="C166" i="87"/>
  <c r="K75" i="87"/>
  <c r="K41" i="87"/>
  <c r="K74" i="87"/>
  <c r="C58" i="98"/>
  <c r="C161" i="99"/>
  <c r="C187" i="87"/>
  <c r="F54" i="87"/>
  <c r="K58" i="87"/>
  <c r="K92" i="99"/>
  <c r="C71" i="87"/>
  <c r="C85" i="100"/>
  <c r="E93" i="87"/>
  <c r="F114" i="87"/>
  <c r="N67" i="99"/>
  <c r="N54" i="87"/>
  <c r="F42" i="99"/>
  <c r="F195" i="98"/>
  <c r="C207" i="99"/>
  <c r="E172" i="87"/>
  <c r="C72" i="100"/>
  <c r="F37" i="98"/>
  <c r="E182" i="98"/>
  <c r="C159" i="98"/>
  <c r="H140" i="87"/>
  <c r="C97" i="98"/>
  <c r="K96" i="98"/>
  <c r="C20" i="99"/>
  <c r="F51" i="99"/>
  <c r="H134" i="87"/>
  <c r="C65" i="99"/>
  <c r="C21" i="100"/>
  <c r="F51" i="87"/>
  <c r="C198" i="87"/>
  <c r="C24" i="99"/>
  <c r="E224" i="87"/>
  <c r="E97" i="98"/>
  <c r="E146" i="87"/>
  <c r="C154" i="87"/>
  <c r="F109" i="87"/>
  <c r="K85" i="99"/>
  <c r="C150" i="87"/>
  <c r="C41" i="99"/>
  <c r="K168" i="99"/>
  <c r="C187" i="100"/>
  <c r="H65" i="99"/>
  <c r="F79" i="87"/>
  <c r="N146" i="87"/>
  <c r="K16" i="87"/>
  <c r="E62" i="87"/>
  <c r="N89" i="99"/>
  <c r="E71" i="87"/>
  <c r="C122" i="100"/>
  <c r="E48" i="99"/>
  <c r="C189" i="87"/>
  <c r="F24" i="98"/>
  <c r="N161" i="87"/>
  <c r="C174" i="87"/>
  <c r="E219" i="87"/>
  <c r="F126" i="99"/>
  <c r="K135" i="98"/>
  <c r="K49" i="99"/>
  <c r="C97" i="87"/>
  <c r="E38" i="87"/>
  <c r="N45" i="87"/>
  <c r="K110" i="87"/>
  <c r="E170" i="100"/>
  <c r="C132" i="99"/>
  <c r="K15" i="98"/>
  <c r="F159" i="87"/>
  <c r="N105" i="87"/>
  <c r="N38" i="98"/>
  <c r="N28" i="87"/>
  <c r="C34" i="99"/>
  <c r="C137" i="100"/>
  <c r="F102" i="87"/>
  <c r="K19" i="98"/>
  <c r="C199" i="87"/>
  <c r="C16" i="99"/>
  <c r="C120" i="98"/>
  <c r="H63" i="87"/>
  <c r="C44" i="87"/>
  <c r="C189" i="98"/>
  <c r="F108" i="87"/>
  <c r="K200" i="87"/>
  <c r="E45" i="87"/>
  <c r="E187" i="98"/>
  <c r="E159" i="87"/>
  <c r="C47" i="87"/>
  <c r="E123" i="87"/>
  <c r="E24" i="87"/>
  <c r="F101" i="87"/>
  <c r="E85" i="99"/>
  <c r="N26" i="87"/>
  <c r="C128" i="99"/>
  <c r="H216" i="98"/>
  <c r="N38" i="87"/>
  <c r="N100" i="99"/>
  <c r="E31" i="87"/>
  <c r="C47" i="100"/>
  <c r="C178" i="87"/>
  <c r="C138" i="99"/>
  <c r="K50" i="99"/>
  <c r="C32" i="87"/>
  <c r="C135" i="100"/>
  <c r="N95" i="87"/>
  <c r="K77" i="98"/>
  <c r="N48" i="87"/>
  <c r="C40" i="98"/>
  <c r="C98" i="100"/>
  <c r="N172" i="87"/>
  <c r="H213" i="87"/>
  <c r="C205" i="98"/>
  <c r="H81" i="98"/>
  <c r="C31" i="98"/>
  <c r="K20" i="98"/>
  <c r="F219" i="87"/>
  <c r="C143" i="99"/>
  <c r="C38" i="98"/>
  <c r="C136" i="100"/>
  <c r="E108" i="87"/>
  <c r="C27" i="99"/>
  <c r="F152" i="87"/>
  <c r="C155" i="100"/>
  <c r="K67" i="87"/>
  <c r="C51" i="100"/>
  <c r="E92" i="87"/>
  <c r="N27" i="87"/>
  <c r="C126" i="87"/>
  <c r="K216" i="87"/>
  <c r="C197" i="98"/>
  <c r="H36" i="87"/>
  <c r="C35" i="98"/>
  <c r="N12" i="98"/>
  <c r="C119" i="99"/>
  <c r="C175" i="98"/>
  <c r="C88" i="98"/>
  <c r="H198" i="98"/>
  <c r="C125" i="99"/>
  <c r="C58" i="100"/>
  <c r="F70" i="98"/>
  <c r="C24" i="87"/>
  <c r="D5" i="99"/>
  <c r="F46" i="98"/>
  <c r="C62" i="98"/>
  <c r="C84" i="100"/>
  <c r="C223" i="87"/>
  <c r="C97" i="100"/>
  <c r="C202" i="87"/>
  <c r="E170" i="87"/>
  <c r="C86" i="100"/>
  <c r="K188" i="87"/>
  <c r="D5" i="100"/>
  <c r="H150" i="100"/>
  <c r="C169" i="98"/>
  <c r="K22" i="98"/>
  <c r="N88" i="87"/>
  <c r="H37" i="98"/>
  <c r="H69" i="87"/>
  <c r="C88" i="99"/>
  <c r="H121" i="87"/>
  <c r="K33" i="87"/>
  <c r="N127" i="87"/>
  <c r="K94" i="87"/>
  <c r="E73" i="87"/>
  <c r="N58" i="87"/>
  <c r="C11" i="98"/>
  <c r="K137" i="98"/>
  <c r="H193" i="98"/>
  <c r="E98" i="87"/>
  <c r="F81" i="98"/>
  <c r="E76" i="87"/>
  <c r="N101" i="87"/>
  <c r="H33" i="87"/>
  <c r="C170" i="100"/>
  <c r="C90" i="87"/>
  <c r="C152" i="98"/>
  <c r="N177" i="87"/>
  <c r="C218" i="100"/>
  <c r="H66" i="99"/>
  <c r="E29" i="87"/>
  <c r="K171" i="98"/>
  <c r="E34" i="100"/>
  <c r="C21" i="99"/>
  <c r="K25" i="99"/>
  <c r="C89" i="100"/>
  <c r="N69" i="99"/>
  <c r="E154" i="99"/>
  <c r="C26" i="98"/>
  <c r="C221" i="98"/>
  <c r="E84" i="98"/>
  <c r="E184" i="100"/>
  <c r="F133" i="99"/>
  <c r="C19" i="100"/>
  <c r="K202" i="98"/>
  <c r="F224" i="98"/>
  <c r="N160" i="87"/>
  <c r="C25" i="87"/>
  <c r="E112" i="98"/>
  <c r="E84" i="87"/>
  <c r="C36" i="100"/>
  <c r="F158" i="87"/>
  <c r="C95" i="87"/>
  <c r="C142" i="99"/>
  <c r="N186" i="98"/>
  <c r="C181" i="100"/>
  <c r="N51" i="98"/>
  <c r="H218" i="87"/>
  <c r="C197" i="99"/>
  <c r="C29" i="100"/>
  <c r="C68" i="100"/>
  <c r="E216" i="87"/>
  <c r="C170" i="99"/>
  <c r="C114" i="87"/>
  <c r="E13" i="87"/>
  <c r="K42" i="99"/>
  <c r="E113" i="87"/>
  <c r="H62" i="87"/>
  <c r="C186" i="100"/>
  <c r="K86" i="87"/>
  <c r="H104" i="87"/>
  <c r="K125" i="87"/>
  <c r="K82" i="87"/>
  <c r="K13" i="98"/>
  <c r="K198" i="87"/>
  <c r="C98" i="99"/>
  <c r="H34" i="87"/>
  <c r="C70" i="98"/>
  <c r="E53" i="87"/>
  <c r="C94" i="98"/>
  <c r="K152" i="87"/>
  <c r="N32" i="87"/>
  <c r="N201" i="87"/>
  <c r="K179" i="87"/>
  <c r="C38" i="87"/>
  <c r="E89" i="98"/>
  <c r="C219" i="100"/>
  <c r="E53" i="98"/>
  <c r="K201" i="87"/>
  <c r="C211" i="87"/>
  <c r="C155" i="87"/>
  <c r="E56" i="98"/>
  <c r="N56" i="100"/>
  <c r="H112" i="99"/>
  <c r="C175" i="100"/>
  <c r="E125" i="98"/>
  <c r="F108" i="100"/>
  <c r="K50" i="87"/>
  <c r="N160" i="98"/>
  <c r="N90" i="98"/>
  <c r="K168" i="98"/>
  <c r="E132" i="98"/>
  <c r="K15" i="99"/>
  <c r="C190" i="100"/>
  <c r="C132" i="100"/>
  <c r="F188" i="87"/>
  <c r="N153" i="87"/>
  <c r="C168" i="98"/>
  <c r="E37" i="87"/>
  <c r="K130" i="87"/>
  <c r="C13" i="99"/>
  <c r="F144" i="87"/>
  <c r="K48" i="99"/>
  <c r="E109" i="87"/>
  <c r="E54" i="99"/>
  <c r="H204" i="87"/>
  <c r="K37" i="98"/>
  <c r="N46" i="98"/>
  <c r="C86" i="99"/>
  <c r="F146" i="87"/>
  <c r="H208" i="99"/>
  <c r="K153" i="87"/>
  <c r="H28" i="87"/>
  <c r="C25" i="100"/>
  <c r="E148" i="87"/>
  <c r="C168" i="87"/>
  <c r="K46" i="87"/>
  <c r="F54" i="98"/>
  <c r="E203" i="98"/>
  <c r="C120" i="99"/>
  <c r="C45" i="87"/>
  <c r="N93" i="98"/>
  <c r="E204" i="99"/>
  <c r="K176" i="87"/>
  <c r="H146" i="87"/>
  <c r="C196" i="99"/>
  <c r="H161" i="87"/>
  <c r="C156" i="100"/>
  <c r="F137" i="98"/>
  <c r="H62" i="98"/>
  <c r="C159" i="87"/>
  <c r="C151" i="98"/>
  <c r="E103" i="98"/>
  <c r="H35" i="98"/>
  <c r="E110" i="87"/>
  <c r="C227" i="87"/>
  <c r="C142" i="98"/>
  <c r="C73" i="99"/>
  <c r="C102" i="100"/>
  <c r="E107" i="87"/>
  <c r="C171" i="98"/>
  <c r="C186" i="87"/>
  <c r="H95" i="87"/>
  <c r="K15" i="87"/>
  <c r="F205" i="87"/>
  <c r="N62" i="98"/>
  <c r="K161" i="98"/>
  <c r="C183" i="100"/>
  <c r="F181" i="87"/>
  <c r="E14" i="87"/>
  <c r="H91" i="87"/>
  <c r="F26" i="87"/>
  <c r="N47" i="99"/>
  <c r="C28" i="100"/>
  <c r="N191" i="87"/>
  <c r="H40" i="98"/>
  <c r="C187" i="99"/>
  <c r="C168" i="99"/>
  <c r="C228" i="98"/>
  <c r="E187" i="87"/>
  <c r="N47" i="87"/>
  <c r="K45" i="87"/>
  <c r="N112" i="99"/>
  <c r="E29" i="99"/>
  <c r="C33" i="98"/>
  <c r="H44" i="98"/>
  <c r="K72" i="87"/>
  <c r="K141" i="87"/>
  <c r="E100" i="87"/>
  <c r="C177" i="100"/>
  <c r="F92" i="87"/>
  <c r="E186" i="87"/>
  <c r="F119" i="99"/>
  <c r="H51" i="99"/>
  <c r="C107" i="98"/>
  <c r="H224" i="87"/>
  <c r="E69" i="87"/>
  <c r="K115" i="87"/>
  <c r="N126" i="87"/>
  <c r="C14" i="100"/>
  <c r="F60" i="99"/>
  <c r="C168" i="100"/>
  <c r="N128" i="98"/>
  <c r="K140" i="98"/>
  <c r="H48" i="87"/>
  <c r="K75" i="99"/>
  <c r="N25" i="99"/>
  <c r="C153" i="87"/>
  <c r="E90" i="87"/>
  <c r="N218" i="87"/>
  <c r="H90" i="87"/>
  <c r="H32" i="87"/>
  <c r="N31" i="98"/>
  <c r="E133" i="87"/>
  <c r="E95" i="87"/>
  <c r="K52" i="98"/>
  <c r="C61" i="100"/>
  <c r="F228" i="98"/>
  <c r="C113" i="87"/>
  <c r="H41" i="87"/>
  <c r="K191" i="98"/>
  <c r="C84" i="87"/>
  <c r="F24" i="99"/>
  <c r="K51" i="87"/>
  <c r="H214" i="87"/>
  <c r="C195" i="100"/>
  <c r="K99" i="99"/>
  <c r="E214" i="98"/>
  <c r="C40" i="100"/>
  <c r="C212" i="100"/>
  <c r="C59" i="100"/>
  <c r="F30" i="87"/>
  <c r="C78" i="87"/>
  <c r="F14" i="98"/>
  <c r="C116" i="98"/>
  <c r="F191" i="98"/>
  <c r="C156" i="99"/>
  <c r="C37" i="98"/>
  <c r="C208" i="99"/>
  <c r="C78" i="99"/>
  <c r="E45" i="98"/>
  <c r="N197" i="87"/>
  <c r="H186" i="87"/>
  <c r="C135" i="98"/>
  <c r="E82" i="98"/>
  <c r="F57" i="99"/>
  <c r="F213" i="87"/>
  <c r="F94" i="99"/>
  <c r="E56" i="87"/>
  <c r="C76" i="87"/>
  <c r="F196" i="87"/>
  <c r="C69" i="98"/>
  <c r="N79" i="87"/>
  <c r="C22" i="99"/>
  <c r="C135" i="87"/>
  <c r="K93" i="99"/>
  <c r="C154" i="98"/>
  <c r="E27" i="98"/>
  <c r="F71" i="87"/>
  <c r="F25" i="98"/>
  <c r="C36" i="87"/>
  <c r="C40" i="87"/>
  <c r="K30" i="98"/>
  <c r="N222" i="87"/>
  <c r="H29" i="87"/>
  <c r="E90" i="98"/>
  <c r="C21" i="87"/>
  <c r="F64" i="99"/>
  <c r="E93" i="100"/>
  <c r="C81" i="98"/>
  <c r="E162" i="98"/>
  <c r="C193" i="98"/>
  <c r="C103" i="99"/>
  <c r="E104" i="98"/>
  <c r="K54" i="98"/>
  <c r="C192" i="98"/>
  <c r="C84" i="99"/>
  <c r="N176" i="87"/>
  <c r="C145" i="100"/>
  <c r="C61" i="87"/>
  <c r="N68" i="99"/>
  <c r="N132" i="98"/>
  <c r="C149" i="100"/>
  <c r="K195" i="98"/>
  <c r="E105" i="98"/>
  <c r="H136" i="87"/>
  <c r="C63" i="100"/>
  <c r="E118" i="87"/>
  <c r="E183" i="87"/>
  <c r="F49" i="98"/>
  <c r="E223" i="87"/>
  <c r="E150" i="98"/>
  <c r="C136" i="99"/>
  <c r="F66" i="87"/>
  <c r="H51" i="98"/>
  <c r="K132" i="87"/>
  <c r="E161" i="87"/>
  <c r="H34" i="98"/>
  <c r="E215" i="87"/>
  <c r="C40" i="99"/>
  <c r="C31" i="87"/>
  <c r="K53" i="98"/>
  <c r="F109" i="98"/>
  <c r="C166" i="100"/>
  <c r="F18" i="99"/>
  <c r="E55" i="99"/>
  <c r="C189" i="100"/>
  <c r="H135" i="87"/>
  <c r="N85" i="87"/>
  <c r="C48" i="87"/>
  <c r="C123" i="99"/>
  <c r="H38" i="100"/>
  <c r="C95" i="99"/>
  <c r="C38" i="99"/>
  <c r="C120" i="87"/>
  <c r="H228" i="98"/>
  <c r="C51" i="99"/>
  <c r="K81" i="98"/>
  <c r="K94" i="99"/>
  <c r="C68" i="98"/>
  <c r="K40" i="87"/>
  <c r="C102" i="99"/>
  <c r="K55" i="98"/>
  <c r="C121" i="100"/>
  <c r="C184" i="87"/>
  <c r="K116" i="99"/>
  <c r="C131" i="98"/>
  <c r="E168" i="87"/>
  <c r="F43" i="98"/>
  <c r="N22" i="98"/>
  <c r="F69" i="98"/>
  <c r="K223" i="87"/>
  <c r="F32" i="98"/>
  <c r="E36" i="87"/>
  <c r="H216" i="87"/>
  <c r="C206" i="100"/>
  <c r="C179" i="99"/>
  <c r="C54" i="98"/>
  <c r="F85" i="87"/>
  <c r="H59" i="98"/>
  <c r="F32" i="87"/>
  <c r="E136" i="87"/>
  <c r="H202" i="87"/>
  <c r="K48" i="87"/>
  <c r="N63" i="87"/>
  <c r="C48" i="98"/>
  <c r="K171" i="87"/>
  <c r="K97" i="87"/>
  <c r="C57" i="100"/>
  <c r="C121" i="87"/>
  <c r="C26" i="87"/>
  <c r="C85" i="99"/>
  <c r="C80" i="98"/>
  <c r="F45" i="98"/>
  <c r="C19" i="87"/>
  <c r="F125" i="100"/>
  <c r="F104" i="87"/>
  <c r="C109" i="100"/>
  <c r="H101" i="87"/>
  <c r="H128" i="98"/>
  <c r="C161" i="100"/>
  <c r="C110" i="87"/>
  <c r="N37" i="98"/>
  <c r="C141" i="100"/>
  <c r="C52" i="87"/>
  <c r="F47" i="98"/>
  <c r="E130" i="99"/>
  <c r="C41" i="98"/>
  <c r="E14" i="99"/>
  <c r="F121" i="87"/>
  <c r="K52" i="87"/>
  <c r="C46" i="100"/>
  <c r="C185" i="87"/>
  <c r="F11" i="99"/>
  <c r="C102" i="98"/>
  <c r="N118" i="87"/>
  <c r="E179" i="98"/>
  <c r="E118" i="98"/>
  <c r="N167" i="87"/>
  <c r="N59" i="99"/>
  <c r="C203" i="100"/>
  <c r="F163" i="98"/>
  <c r="H32" i="98"/>
  <c r="C106" i="87"/>
  <c r="F121" i="99"/>
  <c r="E212" i="98"/>
  <c r="H204" i="98"/>
  <c r="K68" i="98"/>
  <c r="C121" i="98"/>
  <c r="K193" i="98"/>
  <c r="K28" i="98"/>
  <c r="N157" i="98"/>
  <c r="E23" i="87"/>
  <c r="C105" i="99"/>
  <c r="K131" i="87"/>
  <c r="N103" i="87"/>
  <c r="E113" i="99"/>
  <c r="F89" i="98"/>
  <c r="K54" i="87"/>
  <c r="K44" i="87"/>
  <c r="F48" i="99"/>
  <c r="F21" i="87"/>
  <c r="E62" i="100"/>
  <c r="N53" i="87"/>
  <c r="C125" i="98"/>
  <c r="F180" i="98"/>
  <c r="H163" i="100"/>
  <c r="N168" i="99"/>
  <c r="E68" i="87"/>
  <c r="C127" i="99"/>
  <c r="E129" i="87"/>
  <c r="C212" i="99"/>
  <c r="F218" i="100"/>
  <c r="H148" i="87"/>
  <c r="C33" i="99"/>
  <c r="N29" i="87"/>
  <c r="F34" i="98"/>
  <c r="H84" i="87"/>
  <c r="C210" i="99"/>
  <c r="K104" i="98"/>
  <c r="K119" i="87"/>
  <c r="C35" i="99"/>
  <c r="C71" i="98"/>
  <c r="C210" i="100"/>
  <c r="N41" i="100"/>
  <c r="C116" i="87"/>
  <c r="E86" i="87"/>
  <c r="C127" i="100"/>
  <c r="C100" i="87"/>
  <c r="F116" i="98"/>
  <c r="H39" i="98"/>
  <c r="C217" i="100"/>
  <c r="K146" i="98"/>
  <c r="C91" i="87"/>
  <c r="H209" i="98"/>
  <c r="C138" i="87"/>
  <c r="K61" i="98"/>
  <c r="K177" i="100"/>
  <c r="E48" i="87"/>
  <c r="F176" i="87"/>
  <c r="N37" i="87"/>
  <c r="K178" i="87"/>
  <c r="E222" i="98"/>
  <c r="H200" i="98"/>
  <c r="K184" i="87"/>
  <c r="N110" i="87"/>
  <c r="C162" i="98"/>
  <c r="N155" i="87"/>
  <c r="K11" i="99"/>
  <c r="F226" i="98"/>
  <c r="C133" i="99"/>
  <c r="C42" i="100"/>
  <c r="H80" i="98"/>
  <c r="H100" i="87"/>
  <c r="H11" i="87"/>
  <c r="C163" i="99"/>
  <c r="H24" i="98"/>
  <c r="C195" i="99"/>
  <c r="N30" i="99"/>
  <c r="N177" i="98"/>
  <c r="F34" i="87"/>
  <c r="C176" i="99"/>
  <c r="C104" i="100"/>
  <c r="F67" i="98"/>
  <c r="E188" i="87"/>
  <c r="F87" i="87"/>
  <c r="H36" i="99"/>
  <c r="F70" i="99"/>
  <c r="C174" i="100"/>
  <c r="E34" i="98"/>
  <c r="H162" i="98"/>
  <c r="K113" i="98"/>
  <c r="C189" i="99"/>
  <c r="C46" i="99"/>
  <c r="C24" i="98"/>
  <c r="K35" i="98"/>
  <c r="C185" i="100"/>
  <c r="C101" i="98"/>
  <c r="C209" i="87"/>
  <c r="N45" i="98"/>
  <c r="H127" i="98"/>
  <c r="C215" i="100"/>
  <c r="K84" i="87"/>
  <c r="K190" i="87"/>
  <c r="K66" i="98"/>
  <c r="C88" i="87"/>
  <c r="C171" i="87"/>
  <c r="C80" i="87"/>
  <c r="E64" i="98"/>
  <c r="N16" i="98"/>
  <c r="N83" i="87"/>
  <c r="C192" i="87"/>
  <c r="C49" i="100"/>
  <c r="K64" i="98"/>
  <c r="C44" i="98"/>
  <c r="K99" i="87"/>
  <c r="C164" i="100"/>
  <c r="C170" i="98"/>
  <c r="H100" i="99"/>
  <c r="C161" i="87"/>
  <c r="F140" i="87"/>
  <c r="C186" i="99"/>
  <c r="C51" i="98"/>
  <c r="C93" i="99"/>
  <c r="C208" i="100"/>
  <c r="C163" i="100"/>
  <c r="C57" i="87"/>
  <c r="E71" i="98"/>
  <c r="C53" i="87"/>
  <c r="C215" i="98"/>
  <c r="N147" i="98"/>
  <c r="C204" i="87"/>
  <c r="C89" i="87"/>
  <c r="C50" i="98"/>
  <c r="C176" i="100"/>
  <c r="C118" i="87"/>
  <c r="C50" i="87"/>
  <c r="E218" i="87"/>
  <c r="K215" i="87"/>
  <c r="C144" i="100"/>
  <c r="K73" i="87"/>
  <c r="E34" i="87"/>
  <c r="H125" i="87"/>
  <c r="F19" i="98"/>
  <c r="C79" i="87"/>
  <c r="K97" i="98"/>
  <c r="K123" i="99"/>
  <c r="H145" i="98"/>
  <c r="H108" i="98"/>
  <c r="F222" i="87"/>
  <c r="H75" i="87"/>
  <c r="C215" i="87"/>
  <c r="H126" i="87"/>
  <c r="C66" i="100"/>
  <c r="H175" i="98"/>
  <c r="K53" i="87"/>
  <c r="F134" i="87"/>
  <c r="C152" i="99"/>
  <c r="N171" i="98"/>
  <c r="H209" i="87"/>
  <c r="K177" i="87"/>
  <c r="K202" i="87"/>
  <c r="K37" i="99"/>
  <c r="K139" i="98"/>
  <c r="N101" i="98"/>
  <c r="C77" i="87"/>
  <c r="K55" i="87"/>
  <c r="N181" i="87"/>
  <c r="K162" i="87"/>
  <c r="E173" i="98"/>
  <c r="F157" i="100"/>
  <c r="F175" i="87"/>
  <c r="E46" i="87"/>
  <c r="K117" i="98"/>
  <c r="K59" i="87"/>
  <c r="F88" i="98"/>
  <c r="K207" i="99"/>
  <c r="E32" i="99"/>
  <c r="K42" i="98"/>
  <c r="K69" i="98"/>
  <c r="K43" i="87"/>
  <c r="C39" i="99"/>
  <c r="H133" i="98"/>
  <c r="F220" i="87"/>
  <c r="F35" i="99"/>
  <c r="E24" i="99"/>
  <c r="C111" i="100"/>
  <c r="C191" i="99"/>
  <c r="H225" i="98"/>
  <c r="E177" i="87"/>
  <c r="C99" i="98"/>
  <c r="F159" i="98"/>
  <c r="E214" i="87"/>
  <c r="C172" i="87"/>
  <c r="C151" i="100"/>
  <c r="F142" i="98"/>
  <c r="N117" i="87"/>
  <c r="C224" i="98"/>
  <c r="H225" i="87"/>
  <c r="N13" i="87"/>
  <c r="E116" i="87"/>
  <c r="K191" i="99"/>
  <c r="C14" i="87"/>
  <c r="E159" i="99"/>
  <c r="N205" i="87"/>
  <c r="K170" i="87"/>
  <c r="H71" i="98"/>
  <c r="N142" i="87"/>
  <c r="F204" i="87"/>
  <c r="C30" i="99"/>
  <c r="C87" i="100"/>
  <c r="N75" i="87"/>
  <c r="K157" i="87"/>
  <c r="F75" i="87"/>
  <c r="F73" i="87"/>
  <c r="C36" i="99"/>
  <c r="C43" i="98"/>
  <c r="N207" i="87"/>
  <c r="F27" i="87"/>
  <c r="C46" i="98"/>
  <c r="E180" i="98"/>
  <c r="E185" i="87"/>
  <c r="C66" i="98"/>
  <c r="C137" i="99"/>
  <c r="C15" i="87"/>
  <c r="N133" i="87"/>
  <c r="F72" i="98"/>
  <c r="H184" i="87"/>
  <c r="C165" i="98"/>
  <c r="K21" i="87"/>
  <c r="C222" i="98"/>
  <c r="H78" i="87"/>
  <c r="K104" i="87"/>
  <c r="H38" i="87"/>
  <c r="C74" i="98"/>
  <c r="C158" i="99"/>
  <c r="C113" i="99"/>
  <c r="K83" i="87"/>
  <c r="N184" i="98"/>
  <c r="N211" i="98"/>
  <c r="K28" i="87"/>
  <c r="H26" i="100"/>
  <c r="H47" i="87"/>
  <c r="E96" i="98"/>
  <c r="N56" i="98"/>
  <c r="E101" i="99"/>
  <c r="H124" i="87"/>
  <c r="H15" i="98"/>
  <c r="C136" i="98"/>
  <c r="N145" i="87"/>
  <c r="C109" i="98"/>
  <c r="C226" i="98"/>
  <c r="H13" i="87"/>
  <c r="E67" i="87"/>
  <c r="E12" i="98"/>
  <c r="K214" i="98"/>
  <c r="H57" i="87"/>
  <c r="C26" i="100"/>
  <c r="C75" i="99"/>
  <c r="K68" i="87"/>
  <c r="C55" i="99"/>
  <c r="N116" i="98"/>
  <c r="H220" i="87"/>
  <c r="F104" i="99"/>
  <c r="C190" i="98"/>
  <c r="N198" i="87"/>
  <c r="E73" i="98"/>
  <c r="F189" i="98"/>
  <c r="N97" i="87"/>
  <c r="C15" i="100"/>
  <c r="C211" i="98"/>
  <c r="E122" i="87"/>
  <c r="N165" i="87"/>
  <c r="E70" i="87"/>
  <c r="H114" i="87"/>
  <c r="H176" i="87"/>
  <c r="E196" i="87"/>
  <c r="H30" i="98"/>
  <c r="C134" i="87"/>
  <c r="C214" i="87"/>
  <c r="N219" i="87"/>
  <c r="E89" i="87"/>
  <c r="F28" i="98"/>
  <c r="C165" i="87"/>
  <c r="C59" i="98"/>
  <c r="C110" i="99"/>
  <c r="E75" i="99"/>
  <c r="C155" i="99"/>
  <c r="E16" i="87"/>
  <c r="H147" i="87"/>
  <c r="F37" i="99"/>
  <c r="K164" i="87"/>
  <c r="H15" i="87"/>
  <c r="N225" i="98"/>
  <c r="C166" i="98"/>
  <c r="F193" i="98"/>
  <c r="E59" i="98"/>
  <c r="C126" i="99"/>
  <c r="E127" i="98"/>
  <c r="C22" i="98"/>
  <c r="H97" i="98"/>
  <c r="H173" i="98"/>
  <c r="H94" i="87"/>
  <c r="C85" i="98"/>
  <c r="K216" i="98"/>
  <c r="C200" i="100"/>
  <c r="C15" i="98"/>
  <c r="H226" i="87"/>
  <c r="K161" i="87"/>
  <c r="H161" i="98"/>
  <c r="C135" i="99"/>
  <c r="C165" i="100"/>
  <c r="H131" i="87"/>
  <c r="F164" i="87"/>
  <c r="F124" i="87"/>
  <c r="H18" i="98"/>
  <c r="C131" i="87"/>
  <c r="K156" i="87"/>
  <c r="E147" i="87"/>
  <c r="E119" i="98"/>
  <c r="C133" i="100"/>
  <c r="F19" i="87"/>
  <c r="C18" i="100"/>
  <c r="C136" i="87"/>
  <c r="F45" i="87"/>
  <c r="K12" i="87"/>
  <c r="C117" i="100"/>
  <c r="F45" i="100"/>
  <c r="C51" i="87"/>
  <c r="C11" i="99"/>
  <c r="K226" i="87"/>
  <c r="N43" i="98"/>
  <c r="E164" i="99"/>
  <c r="K104" i="99"/>
  <c r="K193" i="87"/>
  <c r="C188" i="100"/>
  <c r="C20" i="100"/>
  <c r="H35" i="87"/>
  <c r="N90" i="87"/>
  <c r="F217" i="87"/>
  <c r="F97" i="100"/>
  <c r="F3" i="100" s="1"/>
  <c r="C99" i="99"/>
  <c r="C23" i="87"/>
  <c r="H93" i="87"/>
  <c r="C192" i="100"/>
  <c r="E58" i="98"/>
  <c r="K147" i="87"/>
  <c r="C196" i="98"/>
  <c r="C114" i="100"/>
  <c r="F110" i="87"/>
  <c r="C193" i="100"/>
  <c r="C184" i="99"/>
  <c r="C140" i="87"/>
  <c r="E30" i="87"/>
  <c r="C76" i="99"/>
  <c r="C107" i="100"/>
  <c r="C123" i="100"/>
  <c r="C167" i="100"/>
  <c r="N154" i="98"/>
  <c r="C26" i="99"/>
  <c r="C96" i="99"/>
  <c r="C16" i="98"/>
  <c r="E88" i="87"/>
  <c r="N32" i="98"/>
  <c r="H43" i="87"/>
  <c r="C56" i="87"/>
  <c r="C31" i="100"/>
  <c r="C133" i="98"/>
  <c r="C53" i="100"/>
  <c r="N206" i="87"/>
  <c r="H12" i="87"/>
  <c r="F42" i="98"/>
  <c r="C110" i="98"/>
  <c r="D5" i="87"/>
  <c r="C145" i="98"/>
  <c r="N107" i="99"/>
  <c r="H187" i="87"/>
  <c r="C195" i="87"/>
  <c r="E145" i="87"/>
  <c r="F35" i="98"/>
  <c r="C130" i="98"/>
  <c r="N87" i="87"/>
  <c r="C90" i="99"/>
  <c r="F44" i="98"/>
  <c r="H207" i="87"/>
  <c r="N120" i="99"/>
  <c r="N11" i="87"/>
  <c r="E25" i="87"/>
  <c r="F53" i="98"/>
  <c r="E225" i="87"/>
  <c r="F66" i="99"/>
  <c r="C173" i="87"/>
  <c r="C107" i="87"/>
  <c r="F209" i="87"/>
  <c r="C37" i="99"/>
  <c r="C60" i="100"/>
  <c r="N211" i="87"/>
  <c r="C30" i="100"/>
  <c r="C101" i="87"/>
  <c r="E209" i="87"/>
  <c r="K195" i="87"/>
  <c r="F81" i="87"/>
  <c r="C59" i="99"/>
  <c r="F49" i="87"/>
  <c r="E38" i="98"/>
  <c r="C219" i="98"/>
  <c r="C27" i="87"/>
  <c r="F39" i="98"/>
  <c r="H46" i="99"/>
  <c r="K60" i="87"/>
  <c r="C42" i="98"/>
  <c r="C84" i="98"/>
  <c r="C63" i="98"/>
  <c r="K12" i="98"/>
  <c r="K194" i="98"/>
  <c r="C198" i="100"/>
  <c r="F59" i="98"/>
  <c r="F46" i="87"/>
  <c r="C93" i="100"/>
  <c r="C128" i="87"/>
  <c r="H45" i="87"/>
  <c r="E212" i="87"/>
  <c r="C116" i="100"/>
  <c r="C157" i="99"/>
  <c r="E117" i="87"/>
  <c r="C180" i="100"/>
  <c r="C18" i="87"/>
  <c r="C148" i="100"/>
  <c r="C81" i="99"/>
  <c r="C76" i="98"/>
  <c r="C167" i="99"/>
  <c r="N39" i="87"/>
  <c r="H18" i="87"/>
  <c r="H55" i="99"/>
  <c r="C157" i="87"/>
  <c r="C122" i="87"/>
  <c r="C213" i="98"/>
  <c r="C227" i="98"/>
  <c r="N109" i="87"/>
  <c r="H67" i="87"/>
  <c r="C163" i="87"/>
  <c r="C220" i="87"/>
  <c r="C132" i="87"/>
  <c r="C214" i="98"/>
  <c r="C171" i="100"/>
  <c r="C28" i="98"/>
  <c r="C201" i="87"/>
  <c r="C13" i="100"/>
  <c r="C125" i="100"/>
  <c r="C112" i="100"/>
  <c r="C24" i="100"/>
  <c r="C67" i="98"/>
  <c r="C190" i="99"/>
  <c r="C117" i="87"/>
  <c r="H80" i="87"/>
  <c r="K87" i="87"/>
  <c r="C60" i="99"/>
  <c r="D3" i="100"/>
  <c r="C212" i="87"/>
  <c r="E128" i="87"/>
  <c r="H196" i="87"/>
  <c r="C79" i="100"/>
  <c r="K136" i="98"/>
  <c r="C179" i="100"/>
  <c r="N214" i="98"/>
  <c r="C75" i="98"/>
  <c r="N62" i="87"/>
  <c r="F63" i="87"/>
  <c r="C42" i="99"/>
  <c r="C172" i="98"/>
  <c r="K19" i="87"/>
  <c r="H54" i="87"/>
  <c r="C73" i="98"/>
  <c r="H37" i="87"/>
  <c r="N20" i="99"/>
  <c r="K182" i="87"/>
  <c r="C173" i="99"/>
  <c r="C205" i="87"/>
  <c r="E37" i="98"/>
  <c r="C117" i="99"/>
  <c r="C191" i="87"/>
  <c r="C18" i="98"/>
  <c r="K121" i="99"/>
  <c r="C206" i="98"/>
  <c r="F59" i="87"/>
  <c r="N18" i="87"/>
  <c r="E211" i="87"/>
  <c r="C127" i="98"/>
  <c r="C70" i="87"/>
  <c r="C201" i="98"/>
  <c r="C141" i="98"/>
  <c r="C91" i="100"/>
  <c r="E58" i="87"/>
  <c r="C130" i="99"/>
  <c r="K89" i="87"/>
  <c r="H222" i="87"/>
  <c r="H38" i="98"/>
  <c r="N134" i="100"/>
  <c r="E49" i="98"/>
  <c r="C144" i="98"/>
  <c r="F227" i="87"/>
  <c r="C200" i="98"/>
  <c r="C112" i="98"/>
  <c r="N52" i="98"/>
  <c r="C100" i="98"/>
  <c r="N161" i="98"/>
  <c r="C124" i="98"/>
  <c r="C203" i="87"/>
  <c r="C126" i="100"/>
  <c r="C104" i="98"/>
  <c r="C201" i="99"/>
  <c r="F37" i="87"/>
  <c r="C67" i="99"/>
  <c r="N99" i="98"/>
  <c r="C174" i="99"/>
  <c r="C205" i="100"/>
  <c r="E181" i="99"/>
  <c r="C14" i="98"/>
  <c r="C57" i="98"/>
  <c r="K138" i="87"/>
  <c r="F77" i="87"/>
  <c r="C140" i="99"/>
  <c r="E193" i="87"/>
  <c r="C81" i="100"/>
  <c r="C70" i="100"/>
  <c r="C172" i="99"/>
  <c r="C122" i="98"/>
  <c r="E5" i="99"/>
  <c r="C119" i="87"/>
  <c r="C150" i="98"/>
  <c r="C164" i="98"/>
  <c r="C219" i="87"/>
  <c r="N92" i="87"/>
  <c r="C149" i="98"/>
  <c r="D2" i="100"/>
  <c r="C171" i="99"/>
  <c r="C33" i="100"/>
  <c r="E143" i="98"/>
  <c r="F95" i="99"/>
  <c r="C15" i="99"/>
  <c r="N156" i="98"/>
  <c r="H191" i="87"/>
  <c r="N41" i="99"/>
  <c r="C178" i="99"/>
  <c r="C153" i="99"/>
  <c r="N17" i="87"/>
  <c r="F50" i="87"/>
  <c r="F82" i="98"/>
  <c r="F76" i="87"/>
  <c r="H42" i="87"/>
  <c r="F111" i="87"/>
  <c r="F106" i="87"/>
  <c r="C62" i="99"/>
  <c r="C118" i="98"/>
  <c r="F173" i="87"/>
  <c r="K92" i="87"/>
  <c r="K205" i="99"/>
  <c r="C105" i="98"/>
  <c r="F170" i="87"/>
  <c r="C145" i="99"/>
  <c r="C41" i="87"/>
  <c r="C102" i="87"/>
  <c r="N79" i="98"/>
  <c r="N82" i="87"/>
  <c r="C67" i="87"/>
  <c r="C166" i="99"/>
  <c r="C150" i="99"/>
  <c r="D3" i="99"/>
  <c r="D5" i="98"/>
  <c r="C83" i="100"/>
  <c r="K113" i="87"/>
  <c r="H26" i="87"/>
  <c r="C12" i="100"/>
  <c r="F2" i="100"/>
  <c r="C103" i="87"/>
  <c r="K37" i="87"/>
  <c r="E115" i="87"/>
  <c r="C21" i="98"/>
  <c r="H115" i="87"/>
  <c r="K117" i="87"/>
  <c r="K96" i="87"/>
  <c r="C49" i="99"/>
  <c r="H64" i="87"/>
  <c r="C184" i="98"/>
  <c r="C53" i="99"/>
  <c r="K130" i="98"/>
  <c r="C12" i="99"/>
  <c r="C163" i="98"/>
  <c r="N134" i="87"/>
  <c r="N70" i="87"/>
  <c r="C194" i="98"/>
  <c r="C48" i="99"/>
  <c r="C116" i="99"/>
  <c r="N203" i="87"/>
  <c r="C115" i="99"/>
  <c r="C11" i="87"/>
  <c r="E213" i="98"/>
  <c r="F216" i="98"/>
  <c r="H119" i="98"/>
  <c r="C170" i="87"/>
  <c r="C198" i="98"/>
  <c r="F120" i="98"/>
  <c r="C121" i="99"/>
  <c r="C203" i="99"/>
  <c r="C49" i="98"/>
  <c r="C151" i="87"/>
  <c r="C129" i="87"/>
  <c r="F31" i="98"/>
  <c r="C27" i="100"/>
  <c r="D2" i="98"/>
  <c r="C117" i="98"/>
  <c r="C45" i="99"/>
  <c r="D3" i="98"/>
  <c r="F186" i="87"/>
  <c r="N14" i="98"/>
  <c r="C225" i="98"/>
  <c r="C214" i="100"/>
  <c r="C94" i="87"/>
  <c r="F4" i="100"/>
  <c r="C56" i="98"/>
  <c r="F203" i="87"/>
  <c r="N53" i="99"/>
  <c r="C157" i="100"/>
  <c r="H211" i="87"/>
  <c r="K77" i="87"/>
  <c r="C143" i="87"/>
  <c r="C152" i="100"/>
  <c r="C110" i="100"/>
  <c r="H58" i="98"/>
  <c r="E74" i="98"/>
  <c r="C45" i="98"/>
  <c r="H120" i="98"/>
  <c r="C105" i="100"/>
  <c r="N96" i="87"/>
  <c r="C92" i="99"/>
  <c r="C82" i="99"/>
  <c r="C181" i="99"/>
  <c r="C148" i="99"/>
  <c r="N84" i="99"/>
  <c r="H39" i="87"/>
  <c r="F23" i="87"/>
  <c r="C162" i="99"/>
  <c r="C185" i="98"/>
  <c r="H173" i="87"/>
  <c r="K39" i="87"/>
  <c r="C126" i="98"/>
  <c r="H17" i="87"/>
  <c r="C187" i="98"/>
  <c r="N70" i="98"/>
  <c r="C66" i="87"/>
  <c r="C138" i="100"/>
  <c r="C16" i="100"/>
  <c r="N80" i="87"/>
  <c r="C169" i="99"/>
  <c r="N189" i="87"/>
  <c r="C208" i="98"/>
  <c r="C140" i="98"/>
  <c r="K138" i="98"/>
  <c r="C137" i="98"/>
  <c r="H89" i="87"/>
  <c r="N76" i="87"/>
  <c r="C208" i="87"/>
  <c r="F112" i="98"/>
  <c r="N71" i="98"/>
  <c r="K158" i="87"/>
  <c r="C204" i="100"/>
  <c r="K26" i="87"/>
  <c r="C19" i="99"/>
  <c r="F21" i="98"/>
  <c r="E33" i="87"/>
  <c r="C199" i="99"/>
  <c r="K181" i="87"/>
  <c r="F169" i="98"/>
  <c r="K32" i="87"/>
  <c r="N30" i="87"/>
  <c r="F206" i="87"/>
  <c r="C86" i="98"/>
  <c r="E67" i="98"/>
  <c r="K14" i="98"/>
  <c r="N52" i="87"/>
  <c r="F24" i="87"/>
  <c r="C94" i="100"/>
  <c r="C183" i="98"/>
  <c r="H14" i="87"/>
  <c r="N95" i="98"/>
  <c r="C72" i="98"/>
  <c r="F145" i="87"/>
  <c r="C92" i="87"/>
  <c r="C224" i="87"/>
  <c r="C119" i="100"/>
  <c r="E99" i="87"/>
  <c r="E135" i="98"/>
  <c r="F69" i="87"/>
  <c r="E111" i="87"/>
  <c r="F11" i="87"/>
  <c r="E217" i="87"/>
  <c r="C30" i="98"/>
  <c r="C160" i="98"/>
  <c r="C180" i="87"/>
  <c r="C204" i="99"/>
  <c r="C209" i="100"/>
  <c r="C182" i="99"/>
  <c r="F195" i="87"/>
  <c r="C156" i="87"/>
  <c r="H112" i="87"/>
  <c r="H66" i="98"/>
  <c r="F44" i="99"/>
  <c r="C17" i="99"/>
  <c r="E159" i="98"/>
  <c r="C203" i="98"/>
  <c r="N48" i="98"/>
  <c r="C43" i="100"/>
  <c r="E57" i="98"/>
  <c r="F41" i="99"/>
  <c r="C92" i="100"/>
  <c r="C218" i="98"/>
  <c r="C72" i="99"/>
  <c r="C196" i="87"/>
  <c r="H30" i="87"/>
  <c r="C35" i="87"/>
  <c r="H69" i="98"/>
  <c r="C174" i="98"/>
  <c r="N49" i="87"/>
  <c r="F16" i="87"/>
  <c r="C162" i="87"/>
  <c r="F127" i="87"/>
  <c r="C124" i="99"/>
  <c r="C216" i="98"/>
  <c r="C134" i="98"/>
  <c r="E49" i="87"/>
  <c r="C74" i="87"/>
  <c r="C147" i="87"/>
  <c r="C149" i="87"/>
  <c r="N98" i="87"/>
  <c r="N202" i="87"/>
  <c r="C64" i="87"/>
  <c r="C141" i="99"/>
  <c r="C82" i="100"/>
  <c r="E166" i="87"/>
  <c r="C213" i="87"/>
  <c r="C130" i="87"/>
  <c r="K215" i="98"/>
  <c r="C46" i="87"/>
  <c r="K78" i="98"/>
  <c r="E15" i="87"/>
  <c r="C101" i="99"/>
  <c r="E106" i="87"/>
  <c r="F22" i="87"/>
  <c r="H114" i="99"/>
  <c r="C39" i="98"/>
  <c r="C197" i="87"/>
  <c r="D2" i="99"/>
  <c r="F13" i="87"/>
  <c r="C55" i="87"/>
  <c r="E22" i="87"/>
  <c r="C13" i="98"/>
  <c r="K204" i="87"/>
  <c r="C202" i="99"/>
  <c r="C75" i="87"/>
  <c r="H70" i="87"/>
  <c r="K126" i="98"/>
  <c r="C17" i="87"/>
  <c r="F30" i="98"/>
  <c r="C115" i="100"/>
  <c r="H133" i="87"/>
  <c r="C111" i="87"/>
  <c r="N41" i="98"/>
  <c r="C55" i="98"/>
  <c r="E203" i="87"/>
  <c r="E69" i="98"/>
  <c r="K133" i="87"/>
  <c r="E63" i="98"/>
  <c r="K103" i="87"/>
  <c r="F39" i="87"/>
  <c r="C82" i="87"/>
  <c r="C108" i="100"/>
  <c r="H156" i="98"/>
  <c r="E66" i="87"/>
  <c r="C32" i="99"/>
  <c r="C130" i="100"/>
  <c r="F48" i="98"/>
  <c r="C108" i="87"/>
  <c r="N168" i="87"/>
  <c r="C19" i="98"/>
  <c r="H129" i="98"/>
  <c r="C90" i="98"/>
  <c r="H22" i="87"/>
  <c r="H77" i="98"/>
  <c r="C153" i="98"/>
  <c r="F151" i="98"/>
  <c r="E83" i="87"/>
  <c r="C63" i="99"/>
  <c r="C52" i="99"/>
  <c r="C222" i="87"/>
  <c r="N149" i="87"/>
  <c r="E43" i="87"/>
  <c r="K213" i="98"/>
  <c r="E171" i="87"/>
  <c r="N80" i="99"/>
  <c r="F40" i="87"/>
  <c r="E105" i="87"/>
  <c r="C158" i="100"/>
  <c r="H166" i="87"/>
  <c r="C73" i="100"/>
  <c r="C108" i="98"/>
  <c r="N33" i="87"/>
  <c r="C87" i="98"/>
  <c r="F135" i="99"/>
  <c r="F5" i="100"/>
  <c r="C95" i="98"/>
  <c r="K26" i="98"/>
  <c r="F150" i="87"/>
  <c r="C78" i="98"/>
  <c r="C77" i="100"/>
  <c r="C33" i="87"/>
  <c r="C139" i="99"/>
  <c r="N215" i="87"/>
  <c r="H137" i="87"/>
  <c r="C139" i="98"/>
  <c r="C30" i="87"/>
  <c r="K136" i="87"/>
  <c r="C82" i="98"/>
  <c r="C180" i="99"/>
  <c r="C123" i="98"/>
  <c r="F3" i="99"/>
  <c r="K167" i="87"/>
  <c r="C77" i="98"/>
  <c r="N34" i="87"/>
  <c r="C88" i="100"/>
  <c r="D4" i="87"/>
  <c r="C111" i="99"/>
  <c r="C98" i="87"/>
  <c r="C194" i="100"/>
  <c r="N188" i="87"/>
  <c r="C59" i="87"/>
  <c r="F18" i="87"/>
  <c r="K79" i="87"/>
  <c r="K200" i="98"/>
  <c r="C160" i="87"/>
  <c r="H97" i="87"/>
  <c r="C207" i="100"/>
  <c r="C103" i="98"/>
  <c r="H181" i="87"/>
  <c r="C158" i="87"/>
  <c r="E61" i="87"/>
  <c r="E4" i="87" s="1"/>
  <c r="N115" i="98"/>
  <c r="H197" i="98"/>
  <c r="C106" i="99"/>
  <c r="H166" i="99"/>
  <c r="N138" i="98"/>
  <c r="H219" i="98"/>
  <c r="C160" i="100"/>
  <c r="C91" i="98"/>
  <c r="H169" i="98"/>
  <c r="C129" i="99"/>
  <c r="C11" i="100"/>
  <c r="E3" i="99"/>
  <c r="D4" i="100"/>
  <c r="C197" i="100"/>
  <c r="C132" i="98"/>
  <c r="D4" i="98"/>
  <c r="D3" i="87"/>
  <c r="C113" i="100"/>
  <c r="C221" i="87"/>
  <c r="C159" i="100"/>
  <c r="H27" i="87"/>
  <c r="C205" i="99"/>
  <c r="F154" i="87"/>
  <c r="E86" i="98"/>
  <c r="E2" i="98" s="1"/>
  <c r="N71" i="87"/>
  <c r="F72" i="87"/>
  <c r="C129" i="98"/>
  <c r="C146" i="99"/>
  <c r="F136" i="98"/>
  <c r="C188" i="98"/>
  <c r="C142" i="100"/>
  <c r="C83" i="87"/>
  <c r="E56" i="100"/>
  <c r="C127" i="87"/>
  <c r="C2" i="87" s="1"/>
  <c r="K217" i="87"/>
  <c r="C57" i="99"/>
  <c r="C87" i="99"/>
  <c r="C37" i="100"/>
  <c r="N128" i="87"/>
  <c r="C100" i="100"/>
  <c r="F163" i="87"/>
  <c r="C39" i="100"/>
  <c r="C113" i="98"/>
  <c r="C92" i="98"/>
  <c r="C4" i="98" s="1"/>
  <c r="N225" i="87"/>
  <c r="E4" i="99"/>
  <c r="C2" i="99"/>
  <c r="C4" i="99"/>
  <c r="C3" i="99"/>
  <c r="F5" i="99"/>
  <c r="F4" i="99"/>
  <c r="E5" i="87"/>
  <c r="E3" i="87"/>
  <c r="F3" i="87"/>
  <c r="F5" i="87"/>
  <c r="C2" i="98"/>
  <c r="C3" i="98"/>
  <c r="C5" i="98"/>
  <c r="C4" i="87"/>
  <c r="C5" i="87"/>
  <c r="F3" i="98"/>
  <c r="F4" i="98"/>
  <c r="F2" i="98"/>
  <c r="F5" i="98"/>
  <c r="E3" i="98"/>
  <c r="E4" i="98"/>
  <c r="F2" i="87"/>
  <c r="F4" i="87"/>
  <c r="C4" i="100"/>
  <c r="C2" i="100"/>
  <c r="C5" i="100"/>
  <c r="C3" i="100"/>
  <c r="E4" i="100"/>
  <c r="E2" i="100"/>
  <c r="E5" i="100"/>
  <c r="E3" i="100"/>
  <c r="K9" i="100" l="1"/>
  <c r="K10" i="100"/>
  <c r="H10" i="100"/>
  <c r="H9" i="100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H10" i="99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N10" i="99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H9" i="99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N9" i="99" s="1"/>
  <c r="L34" i="71"/>
  <c r="O34" i="71" s="1"/>
  <c r="K9" i="99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 s="1"/>
  <c r="W46" i="71"/>
  <c r="Y46" i="71" s="1"/>
  <c r="J68" i="71"/>
  <c r="L7" i="71"/>
  <c r="O7" i="71" s="1"/>
  <c r="F2" i="99"/>
  <c r="D4" i="99"/>
  <c r="D2" i="87"/>
  <c r="E5" i="98"/>
  <c r="E2" i="99"/>
  <c r="E2" i="87"/>
  <c r="C5" i="99"/>
  <c r="C3" i="87"/>
  <c r="O40" i="99" l="1"/>
  <c r="P40" i="99" s="1"/>
  <c r="O48" i="99"/>
  <c r="P48" i="99" s="1"/>
  <c r="O56" i="99"/>
  <c r="P56" i="99" s="1"/>
  <c r="O64" i="99"/>
  <c r="P64" i="99" s="1"/>
  <c r="O72" i="99"/>
  <c r="P72" i="99" s="1"/>
  <c r="O37" i="99"/>
  <c r="P37" i="99" s="1"/>
  <c r="O45" i="99"/>
  <c r="P45" i="99" s="1"/>
  <c r="O53" i="99"/>
  <c r="P53" i="99" s="1"/>
  <c r="O61" i="99"/>
  <c r="P61" i="99" s="1"/>
  <c r="O69" i="99"/>
  <c r="P69" i="99" s="1"/>
  <c r="O77" i="99"/>
  <c r="P77" i="99" s="1"/>
  <c r="O34" i="99"/>
  <c r="P34" i="99" s="1"/>
  <c r="O42" i="99"/>
  <c r="P42" i="99" s="1"/>
  <c r="O50" i="99"/>
  <c r="P50" i="99" s="1"/>
  <c r="O58" i="99"/>
  <c r="P58" i="99" s="1"/>
  <c r="O66" i="99"/>
  <c r="P66" i="99" s="1"/>
  <c r="O74" i="99"/>
  <c r="P74" i="99" s="1"/>
  <c r="O82" i="99"/>
  <c r="P82" i="99" s="1"/>
  <c r="O90" i="99"/>
  <c r="P90" i="99" s="1"/>
  <c r="O39" i="99"/>
  <c r="P39" i="99" s="1"/>
  <c r="O47" i="99"/>
  <c r="P47" i="99" s="1"/>
  <c r="O55" i="99"/>
  <c r="P55" i="99" s="1"/>
  <c r="O63" i="99"/>
  <c r="P63" i="99" s="1"/>
  <c r="O71" i="99"/>
  <c r="P71" i="99" s="1"/>
  <c r="O79" i="99"/>
  <c r="P79" i="99" s="1"/>
  <c r="O36" i="99"/>
  <c r="P36" i="99" s="1"/>
  <c r="O44" i="99"/>
  <c r="P44" i="99" s="1"/>
  <c r="O52" i="99"/>
  <c r="P52" i="99" s="1"/>
  <c r="O60" i="99"/>
  <c r="P60" i="99" s="1"/>
  <c r="O68" i="99"/>
  <c r="P68" i="99" s="1"/>
  <c r="O76" i="99"/>
  <c r="P76" i="99" s="1"/>
  <c r="O84" i="99"/>
  <c r="P84" i="99" s="1"/>
  <c r="O41" i="99"/>
  <c r="P41" i="99" s="1"/>
  <c r="O49" i="99"/>
  <c r="P49" i="99" s="1"/>
  <c r="O57" i="99"/>
  <c r="P57" i="99" s="1"/>
  <c r="O65" i="99"/>
  <c r="P65" i="99" s="1"/>
  <c r="O73" i="99"/>
  <c r="P73" i="99" s="1"/>
  <c r="O81" i="99"/>
  <c r="P81" i="99" s="1"/>
  <c r="O89" i="99"/>
  <c r="P89" i="99" s="1"/>
  <c r="O35" i="99"/>
  <c r="P35" i="99" s="1"/>
  <c r="O43" i="99"/>
  <c r="P43" i="99" s="1"/>
  <c r="O51" i="99"/>
  <c r="P51" i="99" s="1"/>
  <c r="O59" i="99"/>
  <c r="P59" i="99" s="1"/>
  <c r="O67" i="99"/>
  <c r="P67" i="99" s="1"/>
  <c r="O75" i="99"/>
  <c r="P75" i="99" s="1"/>
  <c r="O83" i="99"/>
  <c r="P83" i="99" s="1"/>
  <c r="O78" i="99"/>
  <c r="P78" i="99" s="1"/>
  <c r="O85" i="99"/>
  <c r="P85" i="99" s="1"/>
  <c r="O88" i="99"/>
  <c r="P88" i="99" s="1"/>
  <c r="O93" i="99"/>
  <c r="P93" i="99" s="1"/>
  <c r="O97" i="99"/>
  <c r="P97" i="99" s="1"/>
  <c r="O105" i="99"/>
  <c r="P105" i="99" s="1"/>
  <c r="O113" i="99"/>
  <c r="P113" i="99" s="1"/>
  <c r="O121" i="99"/>
  <c r="P121" i="99" s="1"/>
  <c r="O129" i="99"/>
  <c r="P129" i="99" s="1"/>
  <c r="O54" i="99"/>
  <c r="P54" i="99" s="1"/>
  <c r="O94" i="99"/>
  <c r="P94" i="99" s="1"/>
  <c r="O102" i="99"/>
  <c r="P102" i="99" s="1"/>
  <c r="O110" i="99"/>
  <c r="P110" i="99" s="1"/>
  <c r="O118" i="99"/>
  <c r="P118" i="99" s="1"/>
  <c r="O126" i="99"/>
  <c r="P126" i="99" s="1"/>
  <c r="O134" i="99"/>
  <c r="P134" i="99" s="1"/>
  <c r="O87" i="99"/>
  <c r="P87" i="99" s="1"/>
  <c r="O99" i="99"/>
  <c r="P99" i="99" s="1"/>
  <c r="O107" i="99"/>
  <c r="P107" i="99" s="1"/>
  <c r="O115" i="99"/>
  <c r="P115" i="99" s="1"/>
  <c r="O123" i="99"/>
  <c r="P123" i="99" s="1"/>
  <c r="O131" i="99"/>
  <c r="P131" i="99" s="1"/>
  <c r="O139" i="99"/>
  <c r="P139" i="99" s="1"/>
  <c r="O70" i="99"/>
  <c r="P70" i="99" s="1"/>
  <c r="O95" i="99"/>
  <c r="P95" i="99" s="1"/>
  <c r="O104" i="99"/>
  <c r="P104" i="99" s="1"/>
  <c r="O112" i="99"/>
  <c r="P112" i="99" s="1"/>
  <c r="O120" i="99"/>
  <c r="P120" i="99" s="1"/>
  <c r="O128" i="99"/>
  <c r="P128" i="99" s="1"/>
  <c r="O136" i="99"/>
  <c r="P136" i="99" s="1"/>
  <c r="O46" i="99"/>
  <c r="P46" i="99" s="1"/>
  <c r="O86" i="99"/>
  <c r="P86" i="99" s="1"/>
  <c r="O91" i="99"/>
  <c r="P91" i="99" s="1"/>
  <c r="O101" i="99"/>
  <c r="P101" i="99" s="1"/>
  <c r="O109" i="99"/>
  <c r="P109" i="99" s="1"/>
  <c r="O117" i="99"/>
  <c r="P117" i="99" s="1"/>
  <c r="O125" i="99"/>
  <c r="P125" i="99" s="1"/>
  <c r="O133" i="99"/>
  <c r="P133" i="99" s="1"/>
  <c r="O141" i="99"/>
  <c r="P141" i="99" s="1"/>
  <c r="O96" i="99"/>
  <c r="P96" i="99" s="1"/>
  <c r="O98" i="99"/>
  <c r="P98" i="99" s="1"/>
  <c r="O106" i="99"/>
  <c r="P106" i="99" s="1"/>
  <c r="O114" i="99"/>
  <c r="P114" i="99" s="1"/>
  <c r="O122" i="99"/>
  <c r="P122" i="99" s="1"/>
  <c r="O130" i="99"/>
  <c r="P130" i="99" s="1"/>
  <c r="O138" i="99"/>
  <c r="P138" i="99" s="1"/>
  <c r="O38" i="99"/>
  <c r="P38" i="99" s="1"/>
  <c r="O80" i="99"/>
  <c r="P80" i="99" s="1"/>
  <c r="O100" i="99"/>
  <c r="P100" i="99" s="1"/>
  <c r="O108" i="99"/>
  <c r="P108" i="99" s="1"/>
  <c r="O116" i="99"/>
  <c r="P116" i="99" s="1"/>
  <c r="O124" i="99"/>
  <c r="P124" i="99" s="1"/>
  <c r="O132" i="99"/>
  <c r="P132" i="99" s="1"/>
  <c r="O140" i="99"/>
  <c r="P140" i="99" s="1"/>
  <c r="O111" i="99"/>
  <c r="P111" i="99" s="1"/>
  <c r="O149" i="99"/>
  <c r="P149" i="99" s="1"/>
  <c r="O157" i="99"/>
  <c r="P157" i="99" s="1"/>
  <c r="O165" i="99"/>
  <c r="P165" i="99" s="1"/>
  <c r="O173" i="99"/>
  <c r="P173" i="99" s="1"/>
  <c r="O143" i="99"/>
  <c r="P143" i="99" s="1"/>
  <c r="O146" i="99"/>
  <c r="P146" i="99" s="1"/>
  <c r="O154" i="99"/>
  <c r="P154" i="99" s="1"/>
  <c r="O162" i="99"/>
  <c r="P162" i="99" s="1"/>
  <c r="O170" i="99"/>
  <c r="P170" i="99" s="1"/>
  <c r="O178" i="99"/>
  <c r="P178" i="99" s="1"/>
  <c r="O127" i="99"/>
  <c r="P127" i="99" s="1"/>
  <c r="O151" i="99"/>
  <c r="P151" i="99" s="1"/>
  <c r="O159" i="99"/>
  <c r="P159" i="99" s="1"/>
  <c r="O167" i="99"/>
  <c r="P167" i="99" s="1"/>
  <c r="O175" i="99"/>
  <c r="P175" i="99" s="1"/>
  <c r="O183" i="99"/>
  <c r="P183" i="99" s="1"/>
  <c r="O191" i="99"/>
  <c r="P191" i="99" s="1"/>
  <c r="O92" i="99"/>
  <c r="P92" i="99" s="1"/>
  <c r="O103" i="99"/>
  <c r="P103" i="99" s="1"/>
  <c r="O148" i="99"/>
  <c r="P148" i="99" s="1"/>
  <c r="O156" i="99"/>
  <c r="P156" i="99" s="1"/>
  <c r="O164" i="99"/>
  <c r="P164" i="99" s="1"/>
  <c r="O172" i="99"/>
  <c r="P172" i="99" s="1"/>
  <c r="O180" i="99"/>
  <c r="P180" i="99" s="1"/>
  <c r="O188" i="99"/>
  <c r="P188" i="99" s="1"/>
  <c r="O137" i="99"/>
  <c r="P137" i="99" s="1"/>
  <c r="O145" i="99"/>
  <c r="P145" i="99" s="1"/>
  <c r="O153" i="99"/>
  <c r="P153" i="99" s="1"/>
  <c r="O161" i="99"/>
  <c r="P161" i="99" s="1"/>
  <c r="O169" i="99"/>
  <c r="P169" i="99" s="1"/>
  <c r="O177" i="99"/>
  <c r="P177" i="99" s="1"/>
  <c r="O185" i="99"/>
  <c r="P185" i="99" s="1"/>
  <c r="O193" i="99"/>
  <c r="P193" i="99" s="1"/>
  <c r="O62" i="99"/>
  <c r="P62" i="99" s="1"/>
  <c r="O119" i="99"/>
  <c r="P119" i="99" s="1"/>
  <c r="O142" i="99"/>
  <c r="P142" i="99" s="1"/>
  <c r="O150" i="99"/>
  <c r="P150" i="99" s="1"/>
  <c r="O158" i="99"/>
  <c r="P158" i="99" s="1"/>
  <c r="O166" i="99"/>
  <c r="P166" i="99" s="1"/>
  <c r="O174" i="99"/>
  <c r="P174" i="99" s="1"/>
  <c r="O182" i="99"/>
  <c r="P182" i="99" s="1"/>
  <c r="O190" i="99"/>
  <c r="P190" i="99" s="1"/>
  <c r="O198" i="99"/>
  <c r="P198" i="99" s="1"/>
  <c r="O135" i="99"/>
  <c r="P135" i="99" s="1"/>
  <c r="O144" i="99"/>
  <c r="P144" i="99" s="1"/>
  <c r="O152" i="99"/>
  <c r="P152" i="99" s="1"/>
  <c r="O160" i="99"/>
  <c r="P160" i="99" s="1"/>
  <c r="O168" i="99"/>
  <c r="P168" i="99" s="1"/>
  <c r="O176" i="99"/>
  <c r="P176" i="99" s="1"/>
  <c r="O184" i="99"/>
  <c r="P184" i="99" s="1"/>
  <c r="O192" i="99"/>
  <c r="P192" i="99" s="1"/>
  <c r="O179" i="99"/>
  <c r="P179" i="99" s="1"/>
  <c r="O186" i="99"/>
  <c r="P186" i="99" s="1"/>
  <c r="O201" i="99"/>
  <c r="P201" i="99" s="1"/>
  <c r="O209" i="99"/>
  <c r="P209" i="99" s="1"/>
  <c r="O155" i="99"/>
  <c r="P155" i="99" s="1"/>
  <c r="O197" i="99"/>
  <c r="P197" i="99" s="1"/>
  <c r="O206" i="99"/>
  <c r="P206" i="99" s="1"/>
  <c r="O203" i="99"/>
  <c r="P203" i="99" s="1"/>
  <c r="O211" i="99"/>
  <c r="P211" i="99" s="1"/>
  <c r="O189" i="99"/>
  <c r="P189" i="99" s="1"/>
  <c r="O171" i="99"/>
  <c r="P171" i="99" s="1"/>
  <c r="O200" i="99"/>
  <c r="P200" i="99" s="1"/>
  <c r="O208" i="99"/>
  <c r="P208" i="99" s="1"/>
  <c r="O147" i="99"/>
  <c r="P147" i="99" s="1"/>
  <c r="O187" i="99"/>
  <c r="P187" i="99" s="1"/>
  <c r="O205" i="99"/>
  <c r="P205" i="99" s="1"/>
  <c r="O213" i="99"/>
  <c r="P213" i="99" s="1"/>
  <c r="O199" i="99"/>
  <c r="P199" i="99" s="1"/>
  <c r="O195" i="99"/>
  <c r="P195" i="99" s="1"/>
  <c r="O202" i="99"/>
  <c r="P202" i="99" s="1"/>
  <c r="O210" i="99"/>
  <c r="P210" i="99" s="1"/>
  <c r="O163" i="99"/>
  <c r="P163" i="99" s="1"/>
  <c r="O207" i="99"/>
  <c r="P207" i="99" s="1"/>
  <c r="O181" i="99"/>
  <c r="P181" i="99" s="1"/>
  <c r="O194" i="99"/>
  <c r="P194" i="99" s="1"/>
  <c r="O196" i="99"/>
  <c r="P196" i="99" s="1"/>
  <c r="O204" i="99"/>
  <c r="P204" i="99" s="1"/>
  <c r="O212" i="99"/>
  <c r="P212" i="99" s="1"/>
  <c r="I38" i="99"/>
  <c r="J38" i="99" s="1"/>
  <c r="I46" i="99"/>
  <c r="J46" i="99" s="1"/>
  <c r="I54" i="99"/>
  <c r="J54" i="99" s="1"/>
  <c r="I62" i="99"/>
  <c r="J62" i="99" s="1"/>
  <c r="I70" i="99"/>
  <c r="J70" i="99" s="1"/>
  <c r="I78" i="99"/>
  <c r="J78" i="99" s="1"/>
  <c r="I35" i="99"/>
  <c r="J35" i="99" s="1"/>
  <c r="I43" i="99"/>
  <c r="J43" i="99" s="1"/>
  <c r="I51" i="99"/>
  <c r="J51" i="99" s="1"/>
  <c r="I59" i="99"/>
  <c r="J59" i="99" s="1"/>
  <c r="I67" i="99"/>
  <c r="J67" i="99" s="1"/>
  <c r="I75" i="99"/>
  <c r="J75" i="99" s="1"/>
  <c r="I40" i="99"/>
  <c r="J40" i="99" s="1"/>
  <c r="I48" i="99"/>
  <c r="J48" i="99" s="1"/>
  <c r="I56" i="99"/>
  <c r="J56" i="99" s="1"/>
  <c r="I64" i="99"/>
  <c r="J64" i="99" s="1"/>
  <c r="I72" i="99"/>
  <c r="J72" i="99" s="1"/>
  <c r="I80" i="99"/>
  <c r="J80" i="99" s="1"/>
  <c r="I88" i="99"/>
  <c r="J88" i="99" s="1"/>
  <c r="I96" i="99"/>
  <c r="J96" i="99" s="1"/>
  <c r="I37" i="99"/>
  <c r="J37" i="99" s="1"/>
  <c r="I45" i="99"/>
  <c r="J45" i="99" s="1"/>
  <c r="I53" i="99"/>
  <c r="J53" i="99" s="1"/>
  <c r="I61" i="99"/>
  <c r="J61" i="99" s="1"/>
  <c r="I69" i="99"/>
  <c r="J69" i="99" s="1"/>
  <c r="I77" i="99"/>
  <c r="J77" i="99" s="1"/>
  <c r="I85" i="99"/>
  <c r="J85" i="99" s="1"/>
  <c r="I34" i="99"/>
  <c r="J34" i="99" s="1"/>
  <c r="I42" i="99"/>
  <c r="J42" i="99" s="1"/>
  <c r="I50" i="99"/>
  <c r="J50" i="99" s="1"/>
  <c r="I58" i="99"/>
  <c r="J58" i="99" s="1"/>
  <c r="I66" i="99"/>
  <c r="J66" i="99" s="1"/>
  <c r="I74" i="99"/>
  <c r="J74" i="99" s="1"/>
  <c r="I82" i="99"/>
  <c r="J82" i="99" s="1"/>
  <c r="I39" i="99"/>
  <c r="J39" i="99" s="1"/>
  <c r="I47" i="99"/>
  <c r="J47" i="99" s="1"/>
  <c r="I55" i="99"/>
  <c r="J55" i="99" s="1"/>
  <c r="I63" i="99"/>
  <c r="J63" i="99" s="1"/>
  <c r="I71" i="99"/>
  <c r="J71" i="99" s="1"/>
  <c r="I79" i="99"/>
  <c r="J79" i="99" s="1"/>
  <c r="I87" i="99"/>
  <c r="J87" i="99" s="1"/>
  <c r="I95" i="99"/>
  <c r="J95" i="99" s="1"/>
  <c r="I41" i="99"/>
  <c r="J41" i="99" s="1"/>
  <c r="I49" i="99"/>
  <c r="J49" i="99" s="1"/>
  <c r="I57" i="99"/>
  <c r="J57" i="99" s="1"/>
  <c r="I65" i="99"/>
  <c r="J65" i="99" s="1"/>
  <c r="I73" i="99"/>
  <c r="J73" i="99" s="1"/>
  <c r="I81" i="99"/>
  <c r="J81" i="99" s="1"/>
  <c r="I44" i="99"/>
  <c r="J44" i="99" s="1"/>
  <c r="I84" i="99"/>
  <c r="J84" i="99" s="1"/>
  <c r="I91" i="99"/>
  <c r="J91" i="99" s="1"/>
  <c r="I103" i="99"/>
  <c r="J103" i="99" s="1"/>
  <c r="I111" i="99"/>
  <c r="J111" i="99" s="1"/>
  <c r="I119" i="99"/>
  <c r="J119" i="99" s="1"/>
  <c r="I127" i="99"/>
  <c r="J127" i="99" s="1"/>
  <c r="I135" i="99"/>
  <c r="J135" i="99" s="1"/>
  <c r="I92" i="99"/>
  <c r="J92" i="99" s="1"/>
  <c r="I100" i="99"/>
  <c r="J100" i="99" s="1"/>
  <c r="I108" i="99"/>
  <c r="J108" i="99" s="1"/>
  <c r="I116" i="99"/>
  <c r="J116" i="99" s="1"/>
  <c r="I124" i="99"/>
  <c r="J124" i="99" s="1"/>
  <c r="I132" i="99"/>
  <c r="J132" i="99" s="1"/>
  <c r="I60" i="99"/>
  <c r="J60" i="99" s="1"/>
  <c r="I86" i="99"/>
  <c r="J86" i="99" s="1"/>
  <c r="I97" i="99"/>
  <c r="J97" i="99" s="1"/>
  <c r="I105" i="99"/>
  <c r="J105" i="99" s="1"/>
  <c r="I113" i="99"/>
  <c r="J113" i="99" s="1"/>
  <c r="I121" i="99"/>
  <c r="J121" i="99" s="1"/>
  <c r="I129" i="99"/>
  <c r="J129" i="99" s="1"/>
  <c r="I137" i="99"/>
  <c r="J137" i="99" s="1"/>
  <c r="I36" i="99"/>
  <c r="J36" i="99" s="1"/>
  <c r="I93" i="99"/>
  <c r="J93" i="99" s="1"/>
  <c r="I102" i="99"/>
  <c r="J102" i="99" s="1"/>
  <c r="I110" i="99"/>
  <c r="J110" i="99" s="1"/>
  <c r="I118" i="99"/>
  <c r="J118" i="99" s="1"/>
  <c r="I126" i="99"/>
  <c r="J126" i="99" s="1"/>
  <c r="I134" i="99"/>
  <c r="J134" i="99" s="1"/>
  <c r="I142" i="99"/>
  <c r="J142" i="99" s="1"/>
  <c r="I76" i="99"/>
  <c r="J76" i="99" s="1"/>
  <c r="I83" i="99"/>
  <c r="J83" i="99" s="1"/>
  <c r="I89" i="99"/>
  <c r="J89" i="99" s="1"/>
  <c r="I99" i="99"/>
  <c r="J99" i="99" s="1"/>
  <c r="I107" i="99"/>
  <c r="J107" i="99" s="1"/>
  <c r="I115" i="99"/>
  <c r="J115" i="99" s="1"/>
  <c r="I123" i="99"/>
  <c r="J123" i="99" s="1"/>
  <c r="I131" i="99"/>
  <c r="J131" i="99" s="1"/>
  <c r="I139" i="99"/>
  <c r="J139" i="99" s="1"/>
  <c r="I52" i="99"/>
  <c r="J52" i="99" s="1"/>
  <c r="I94" i="99"/>
  <c r="J94" i="99" s="1"/>
  <c r="I104" i="99"/>
  <c r="J104" i="99" s="1"/>
  <c r="I112" i="99"/>
  <c r="J112" i="99" s="1"/>
  <c r="I120" i="99"/>
  <c r="J120" i="99" s="1"/>
  <c r="I128" i="99"/>
  <c r="J128" i="99" s="1"/>
  <c r="I136" i="99"/>
  <c r="J136" i="99" s="1"/>
  <c r="I144" i="99"/>
  <c r="J144" i="99" s="1"/>
  <c r="I68" i="99"/>
  <c r="J68" i="99" s="1"/>
  <c r="I98" i="99"/>
  <c r="J98" i="99" s="1"/>
  <c r="I106" i="99"/>
  <c r="J106" i="99" s="1"/>
  <c r="I114" i="99"/>
  <c r="J114" i="99" s="1"/>
  <c r="I122" i="99"/>
  <c r="J122" i="99" s="1"/>
  <c r="I130" i="99"/>
  <c r="J130" i="99" s="1"/>
  <c r="I138" i="99"/>
  <c r="J138" i="99" s="1"/>
  <c r="I90" i="99"/>
  <c r="J90" i="99" s="1"/>
  <c r="I147" i="99"/>
  <c r="J147" i="99" s="1"/>
  <c r="I155" i="99"/>
  <c r="J155" i="99" s="1"/>
  <c r="I163" i="99"/>
  <c r="J163" i="99" s="1"/>
  <c r="I171" i="99"/>
  <c r="J171" i="99" s="1"/>
  <c r="I179" i="99"/>
  <c r="J179" i="99" s="1"/>
  <c r="I117" i="99"/>
  <c r="J117" i="99" s="1"/>
  <c r="I140" i="99"/>
  <c r="J140" i="99" s="1"/>
  <c r="I152" i="99"/>
  <c r="J152" i="99" s="1"/>
  <c r="I160" i="99"/>
  <c r="J160" i="99" s="1"/>
  <c r="I168" i="99"/>
  <c r="J168" i="99" s="1"/>
  <c r="I176" i="99"/>
  <c r="J176" i="99" s="1"/>
  <c r="I149" i="99"/>
  <c r="J149" i="99" s="1"/>
  <c r="I157" i="99"/>
  <c r="J157" i="99" s="1"/>
  <c r="I165" i="99"/>
  <c r="J165" i="99" s="1"/>
  <c r="I173" i="99"/>
  <c r="J173" i="99" s="1"/>
  <c r="I181" i="99"/>
  <c r="J181" i="99" s="1"/>
  <c r="I189" i="99"/>
  <c r="J189" i="99" s="1"/>
  <c r="I197" i="99"/>
  <c r="J197" i="99" s="1"/>
  <c r="I133" i="99"/>
  <c r="J133" i="99" s="1"/>
  <c r="I146" i="99"/>
  <c r="J146" i="99" s="1"/>
  <c r="I154" i="99"/>
  <c r="J154" i="99" s="1"/>
  <c r="I162" i="99"/>
  <c r="J162" i="99" s="1"/>
  <c r="I170" i="99"/>
  <c r="J170" i="99" s="1"/>
  <c r="I178" i="99"/>
  <c r="J178" i="99" s="1"/>
  <c r="I186" i="99"/>
  <c r="J186" i="99" s="1"/>
  <c r="I194" i="99"/>
  <c r="J194" i="99" s="1"/>
  <c r="I109" i="99"/>
  <c r="J109" i="99" s="1"/>
  <c r="I151" i="99"/>
  <c r="J151" i="99" s="1"/>
  <c r="I159" i="99"/>
  <c r="J159" i="99" s="1"/>
  <c r="I167" i="99"/>
  <c r="J167" i="99" s="1"/>
  <c r="I175" i="99"/>
  <c r="J175" i="99" s="1"/>
  <c r="I183" i="99"/>
  <c r="J183" i="99" s="1"/>
  <c r="I191" i="99"/>
  <c r="J191" i="99" s="1"/>
  <c r="I141" i="99"/>
  <c r="J141" i="99" s="1"/>
  <c r="I148" i="99"/>
  <c r="J148" i="99" s="1"/>
  <c r="I156" i="99"/>
  <c r="J156" i="99" s="1"/>
  <c r="I164" i="99"/>
  <c r="J164" i="99" s="1"/>
  <c r="I172" i="99"/>
  <c r="J172" i="99" s="1"/>
  <c r="I180" i="99"/>
  <c r="J180" i="99" s="1"/>
  <c r="I188" i="99"/>
  <c r="J188" i="99" s="1"/>
  <c r="I196" i="99"/>
  <c r="J196" i="99" s="1"/>
  <c r="I101" i="99"/>
  <c r="J101" i="99" s="1"/>
  <c r="I143" i="99"/>
  <c r="J143" i="99" s="1"/>
  <c r="I150" i="99"/>
  <c r="J150" i="99" s="1"/>
  <c r="I158" i="99"/>
  <c r="J158" i="99" s="1"/>
  <c r="I166" i="99"/>
  <c r="J166" i="99" s="1"/>
  <c r="I174" i="99"/>
  <c r="J174" i="99" s="1"/>
  <c r="I182" i="99"/>
  <c r="J182" i="99" s="1"/>
  <c r="I190" i="99"/>
  <c r="J190" i="99" s="1"/>
  <c r="I125" i="99"/>
  <c r="J125" i="99" s="1"/>
  <c r="I145" i="99"/>
  <c r="J145" i="99" s="1"/>
  <c r="I185" i="99"/>
  <c r="J185" i="99" s="1"/>
  <c r="I207" i="99"/>
  <c r="J207" i="99" s="1"/>
  <c r="I204" i="99"/>
  <c r="J204" i="99" s="1"/>
  <c r="I161" i="99"/>
  <c r="J161" i="99" s="1"/>
  <c r="I187" i="99"/>
  <c r="J187" i="99" s="1"/>
  <c r="I195" i="99"/>
  <c r="J195" i="99" s="1"/>
  <c r="I201" i="99"/>
  <c r="J201" i="99" s="1"/>
  <c r="I209" i="99"/>
  <c r="J209" i="99" s="1"/>
  <c r="I205" i="99"/>
  <c r="J205" i="99" s="1"/>
  <c r="I192" i="99"/>
  <c r="J192" i="99" s="1"/>
  <c r="I206" i="99"/>
  <c r="J206" i="99" s="1"/>
  <c r="I177" i="99"/>
  <c r="J177" i="99" s="1"/>
  <c r="I184" i="99"/>
  <c r="J184" i="99" s="1"/>
  <c r="I203" i="99"/>
  <c r="J203" i="99" s="1"/>
  <c r="I211" i="99"/>
  <c r="J211" i="99" s="1"/>
  <c r="I213" i="99"/>
  <c r="J213" i="99" s="1"/>
  <c r="I212" i="99"/>
  <c r="J212" i="99" s="1"/>
  <c r="I153" i="99"/>
  <c r="J153" i="99" s="1"/>
  <c r="I200" i="99"/>
  <c r="J200" i="99" s="1"/>
  <c r="I208" i="99"/>
  <c r="J208" i="99" s="1"/>
  <c r="I198" i="99"/>
  <c r="J198" i="99" s="1"/>
  <c r="I169" i="99"/>
  <c r="J169" i="99" s="1"/>
  <c r="I193" i="99"/>
  <c r="J193" i="99" s="1"/>
  <c r="I202" i="99"/>
  <c r="J202" i="99" s="1"/>
  <c r="I210" i="99"/>
  <c r="J210" i="99" s="1"/>
  <c r="I199" i="99"/>
  <c r="J199" i="99" s="1"/>
  <c r="I139" i="100"/>
  <c r="J139" i="100" s="1"/>
  <c r="I147" i="100"/>
  <c r="J147" i="100" s="1"/>
  <c r="I155" i="100"/>
  <c r="J155" i="100" s="1"/>
  <c r="I163" i="100"/>
  <c r="J163" i="100" s="1"/>
  <c r="I171" i="100"/>
  <c r="J171" i="100" s="1"/>
  <c r="I179" i="100"/>
  <c r="J179" i="100" s="1"/>
  <c r="I187" i="100"/>
  <c r="J187" i="100" s="1"/>
  <c r="I136" i="100"/>
  <c r="J136" i="100" s="1"/>
  <c r="I144" i="100"/>
  <c r="J144" i="100" s="1"/>
  <c r="I152" i="100"/>
  <c r="J152" i="100" s="1"/>
  <c r="I160" i="100"/>
  <c r="J160" i="100" s="1"/>
  <c r="I168" i="100"/>
  <c r="J168" i="100" s="1"/>
  <c r="I176" i="100"/>
  <c r="J176" i="100" s="1"/>
  <c r="I184" i="100"/>
  <c r="J184" i="100" s="1"/>
  <c r="I141" i="100"/>
  <c r="J141" i="100" s="1"/>
  <c r="I149" i="100"/>
  <c r="J149" i="100" s="1"/>
  <c r="I157" i="100"/>
  <c r="J157" i="100" s="1"/>
  <c r="I165" i="100"/>
  <c r="J165" i="100" s="1"/>
  <c r="I173" i="100"/>
  <c r="J173" i="100" s="1"/>
  <c r="I181" i="100"/>
  <c r="J181" i="100" s="1"/>
  <c r="I189" i="100"/>
  <c r="J189" i="100" s="1"/>
  <c r="I197" i="100"/>
  <c r="J197" i="100" s="1"/>
  <c r="I138" i="100"/>
  <c r="J138" i="100" s="1"/>
  <c r="I146" i="100"/>
  <c r="J146" i="100" s="1"/>
  <c r="I154" i="100"/>
  <c r="J154" i="100" s="1"/>
  <c r="I162" i="100"/>
  <c r="J162" i="100" s="1"/>
  <c r="I170" i="100"/>
  <c r="J170" i="100" s="1"/>
  <c r="I178" i="100"/>
  <c r="J178" i="100" s="1"/>
  <c r="I186" i="100"/>
  <c r="J186" i="100" s="1"/>
  <c r="I135" i="100"/>
  <c r="J135" i="100" s="1"/>
  <c r="I143" i="100"/>
  <c r="J143" i="100" s="1"/>
  <c r="I151" i="100"/>
  <c r="J151" i="100" s="1"/>
  <c r="I159" i="100"/>
  <c r="J159" i="100" s="1"/>
  <c r="I167" i="100"/>
  <c r="J167" i="100" s="1"/>
  <c r="I175" i="100"/>
  <c r="J175" i="100" s="1"/>
  <c r="I183" i="100"/>
  <c r="J183" i="100" s="1"/>
  <c r="I140" i="100"/>
  <c r="J140" i="100" s="1"/>
  <c r="I148" i="100"/>
  <c r="J148" i="100" s="1"/>
  <c r="I156" i="100"/>
  <c r="J156" i="100" s="1"/>
  <c r="I164" i="100"/>
  <c r="J164" i="100" s="1"/>
  <c r="I172" i="100"/>
  <c r="J172" i="100" s="1"/>
  <c r="I180" i="100"/>
  <c r="J180" i="100" s="1"/>
  <c r="I188" i="100"/>
  <c r="J188" i="100" s="1"/>
  <c r="I196" i="100"/>
  <c r="J196" i="100" s="1"/>
  <c r="I142" i="100"/>
  <c r="J142" i="100" s="1"/>
  <c r="I150" i="100"/>
  <c r="J150" i="100" s="1"/>
  <c r="I158" i="100"/>
  <c r="J158" i="100" s="1"/>
  <c r="I166" i="100"/>
  <c r="J166" i="100" s="1"/>
  <c r="I174" i="100"/>
  <c r="J174" i="100" s="1"/>
  <c r="I182" i="100"/>
  <c r="J182" i="100" s="1"/>
  <c r="I190" i="100"/>
  <c r="J190" i="100" s="1"/>
  <c r="I145" i="100"/>
  <c r="J145" i="100" s="1"/>
  <c r="I191" i="100"/>
  <c r="J191" i="100" s="1"/>
  <c r="I192" i="100"/>
  <c r="J192" i="100" s="1"/>
  <c r="I204" i="100"/>
  <c r="J204" i="100" s="1"/>
  <c r="I212" i="100"/>
  <c r="J212" i="100" s="1"/>
  <c r="I217" i="100"/>
  <c r="J217" i="100" s="1"/>
  <c r="I185" i="100"/>
  <c r="J185" i="100" s="1"/>
  <c r="I193" i="100"/>
  <c r="J193" i="100" s="1"/>
  <c r="I201" i="100"/>
  <c r="J201" i="100" s="1"/>
  <c r="I209" i="100"/>
  <c r="J209" i="100" s="1"/>
  <c r="I161" i="100"/>
  <c r="J161" i="100" s="1"/>
  <c r="I198" i="100"/>
  <c r="J198" i="100" s="1"/>
  <c r="I206" i="100"/>
  <c r="J206" i="100" s="1"/>
  <c r="I214" i="100"/>
  <c r="J214" i="100" s="1"/>
  <c r="I210" i="100"/>
  <c r="J210" i="100" s="1"/>
  <c r="I218" i="100"/>
  <c r="J218" i="100" s="1"/>
  <c r="I137" i="100"/>
  <c r="J137" i="100" s="1"/>
  <c r="I194" i="100"/>
  <c r="J194" i="100" s="1"/>
  <c r="I203" i="100"/>
  <c r="J203" i="100" s="1"/>
  <c r="I211" i="100"/>
  <c r="J211" i="100" s="1"/>
  <c r="I219" i="100"/>
  <c r="J219" i="100" s="1"/>
  <c r="I177" i="100"/>
  <c r="J177" i="100" s="1"/>
  <c r="I200" i="100"/>
  <c r="J200" i="100" s="1"/>
  <c r="I208" i="100"/>
  <c r="J208" i="100" s="1"/>
  <c r="I216" i="100"/>
  <c r="J216" i="100" s="1"/>
  <c r="I153" i="100"/>
  <c r="J153" i="100" s="1"/>
  <c r="I195" i="100"/>
  <c r="J195" i="100" s="1"/>
  <c r="I205" i="100"/>
  <c r="J205" i="100" s="1"/>
  <c r="I213" i="100"/>
  <c r="J213" i="100" s="1"/>
  <c r="I169" i="100"/>
  <c r="J169" i="100" s="1"/>
  <c r="I199" i="100"/>
  <c r="J199" i="100" s="1"/>
  <c r="I207" i="100"/>
  <c r="J207" i="100" s="1"/>
  <c r="I215" i="100"/>
  <c r="J215" i="100" s="1"/>
  <c r="I202" i="100"/>
  <c r="J202" i="100" s="1"/>
  <c r="L140" i="100"/>
  <c r="M140" i="100" s="1"/>
  <c r="L148" i="100"/>
  <c r="M148" i="100" s="1"/>
  <c r="L156" i="100"/>
  <c r="M156" i="100" s="1"/>
  <c r="L164" i="100"/>
  <c r="M164" i="100" s="1"/>
  <c r="L172" i="100"/>
  <c r="M172" i="100" s="1"/>
  <c r="L180" i="100"/>
  <c r="M180" i="100" s="1"/>
  <c r="L188" i="100"/>
  <c r="M188" i="100" s="1"/>
  <c r="L137" i="100"/>
  <c r="M137" i="100" s="1"/>
  <c r="L145" i="100"/>
  <c r="M145" i="100" s="1"/>
  <c r="L153" i="100"/>
  <c r="M153" i="100" s="1"/>
  <c r="L161" i="100"/>
  <c r="M161" i="100" s="1"/>
  <c r="L169" i="100"/>
  <c r="M169" i="100" s="1"/>
  <c r="L177" i="100"/>
  <c r="M177" i="100" s="1"/>
  <c r="L185" i="100"/>
  <c r="M185" i="100" s="1"/>
  <c r="L142" i="100"/>
  <c r="M142" i="100" s="1"/>
  <c r="L150" i="100"/>
  <c r="M150" i="100" s="1"/>
  <c r="L158" i="100"/>
  <c r="M158" i="100" s="1"/>
  <c r="L166" i="100"/>
  <c r="M166" i="100" s="1"/>
  <c r="L174" i="100"/>
  <c r="M174" i="100" s="1"/>
  <c r="L182" i="100"/>
  <c r="M182" i="100" s="1"/>
  <c r="L190" i="100"/>
  <c r="M190" i="100" s="1"/>
  <c r="L139" i="100"/>
  <c r="M139" i="100" s="1"/>
  <c r="L147" i="100"/>
  <c r="M147" i="100" s="1"/>
  <c r="L155" i="100"/>
  <c r="M155" i="100" s="1"/>
  <c r="L163" i="100"/>
  <c r="M163" i="100" s="1"/>
  <c r="L171" i="100"/>
  <c r="M171" i="100" s="1"/>
  <c r="L179" i="100"/>
  <c r="M179" i="100" s="1"/>
  <c r="L187" i="100"/>
  <c r="M187" i="100" s="1"/>
  <c r="L136" i="100"/>
  <c r="M136" i="100" s="1"/>
  <c r="L144" i="100"/>
  <c r="M144" i="100" s="1"/>
  <c r="L152" i="100"/>
  <c r="M152" i="100" s="1"/>
  <c r="L160" i="100"/>
  <c r="M160" i="100" s="1"/>
  <c r="L168" i="100"/>
  <c r="M168" i="100" s="1"/>
  <c r="L176" i="100"/>
  <c r="M176" i="100" s="1"/>
  <c r="L184" i="100"/>
  <c r="M184" i="100" s="1"/>
  <c r="L141" i="100"/>
  <c r="M141" i="100" s="1"/>
  <c r="L149" i="100"/>
  <c r="M149" i="100" s="1"/>
  <c r="L157" i="100"/>
  <c r="M157" i="100" s="1"/>
  <c r="L165" i="100"/>
  <c r="M165" i="100" s="1"/>
  <c r="L173" i="100"/>
  <c r="M173" i="100" s="1"/>
  <c r="L181" i="100"/>
  <c r="M181" i="100" s="1"/>
  <c r="L189" i="100"/>
  <c r="M189" i="100" s="1"/>
  <c r="L197" i="100"/>
  <c r="M197" i="100" s="1"/>
  <c r="L135" i="100"/>
  <c r="M135" i="100" s="1"/>
  <c r="L143" i="100"/>
  <c r="M143" i="100" s="1"/>
  <c r="L151" i="100"/>
  <c r="M151" i="100" s="1"/>
  <c r="L159" i="100"/>
  <c r="M159" i="100" s="1"/>
  <c r="L167" i="100"/>
  <c r="M167" i="100" s="1"/>
  <c r="L175" i="100"/>
  <c r="M175" i="100" s="1"/>
  <c r="L183" i="100"/>
  <c r="M183" i="100" s="1"/>
  <c r="L191" i="100"/>
  <c r="M191" i="100" s="1"/>
  <c r="L205" i="100"/>
  <c r="M205" i="100" s="1"/>
  <c r="L213" i="100"/>
  <c r="M213" i="100" s="1"/>
  <c r="L218" i="100"/>
  <c r="M218" i="100" s="1"/>
  <c r="L219" i="100"/>
  <c r="M219" i="100" s="1"/>
  <c r="L170" i="100"/>
  <c r="M170" i="100" s="1"/>
  <c r="L196" i="100"/>
  <c r="M196" i="100" s="1"/>
  <c r="L202" i="100"/>
  <c r="M202" i="100" s="1"/>
  <c r="L210" i="100"/>
  <c r="M210" i="100" s="1"/>
  <c r="L146" i="100"/>
  <c r="M146" i="100" s="1"/>
  <c r="L192" i="100"/>
  <c r="M192" i="100" s="1"/>
  <c r="L199" i="100"/>
  <c r="M199" i="100" s="1"/>
  <c r="L207" i="100"/>
  <c r="M207" i="100" s="1"/>
  <c r="L215" i="100"/>
  <c r="M215" i="100" s="1"/>
  <c r="L203" i="100"/>
  <c r="M203" i="100" s="1"/>
  <c r="L186" i="100"/>
  <c r="M186" i="100" s="1"/>
  <c r="L204" i="100"/>
  <c r="M204" i="100" s="1"/>
  <c r="L212" i="100"/>
  <c r="M212" i="100" s="1"/>
  <c r="L178" i="100"/>
  <c r="M178" i="100" s="1"/>
  <c r="L211" i="100"/>
  <c r="M211" i="100" s="1"/>
  <c r="L162" i="100"/>
  <c r="M162" i="100" s="1"/>
  <c r="L193" i="100"/>
  <c r="M193" i="100" s="1"/>
  <c r="L201" i="100"/>
  <c r="M201" i="100" s="1"/>
  <c r="L209" i="100"/>
  <c r="M209" i="100" s="1"/>
  <c r="L217" i="100"/>
  <c r="M217" i="100" s="1"/>
  <c r="L138" i="100"/>
  <c r="M138" i="100" s="1"/>
  <c r="L194" i="100"/>
  <c r="M194" i="100" s="1"/>
  <c r="L198" i="100"/>
  <c r="M198" i="100" s="1"/>
  <c r="L206" i="100"/>
  <c r="M206" i="100" s="1"/>
  <c r="L214" i="100"/>
  <c r="M214" i="100" s="1"/>
  <c r="L154" i="100"/>
  <c r="M154" i="100" s="1"/>
  <c r="L195" i="100"/>
  <c r="M195" i="100" s="1"/>
  <c r="L200" i="100"/>
  <c r="M200" i="100" s="1"/>
  <c r="L208" i="100"/>
  <c r="M208" i="100" s="1"/>
  <c r="L216" i="100"/>
  <c r="M216" i="100" s="1"/>
  <c r="I32" i="99"/>
  <c r="J32" i="99" s="1"/>
  <c r="I17" i="99"/>
  <c r="J17" i="99" s="1"/>
  <c r="I12" i="99"/>
  <c r="J12" i="99" s="1"/>
  <c r="I26" i="99"/>
  <c r="J26" i="99" s="1"/>
  <c r="I23" i="99"/>
  <c r="J23" i="99" s="1"/>
  <c r="I31" i="99"/>
  <c r="J31" i="99" s="1"/>
  <c r="I18" i="99"/>
  <c r="J18" i="99" s="1"/>
  <c r="I13" i="99"/>
  <c r="J13" i="99" s="1"/>
  <c r="I25" i="99"/>
  <c r="J25" i="99" s="1"/>
  <c r="I30" i="99"/>
  <c r="J30" i="99" s="1"/>
  <c r="I19" i="99"/>
  <c r="J19" i="99" s="1"/>
  <c r="I14" i="99"/>
  <c r="J14" i="99" s="1"/>
  <c r="I24" i="99"/>
  <c r="J24" i="99" s="1"/>
  <c r="I29" i="99"/>
  <c r="J29" i="99" s="1"/>
  <c r="I20" i="99"/>
  <c r="J20" i="99" s="1"/>
  <c r="I15" i="99"/>
  <c r="J15" i="99" s="1"/>
  <c r="I28" i="99"/>
  <c r="J28" i="99" s="1"/>
  <c r="I21" i="99"/>
  <c r="J21" i="99" s="1"/>
  <c r="I33" i="99"/>
  <c r="J33" i="99" s="1"/>
  <c r="I11" i="99"/>
  <c r="I27" i="99"/>
  <c r="J27" i="99" s="1"/>
  <c r="I16" i="99"/>
  <c r="J16" i="99" s="1"/>
  <c r="I22" i="99"/>
  <c r="J22" i="99" s="1"/>
  <c r="I25" i="100"/>
  <c r="J25" i="100" s="1"/>
  <c r="I41" i="100"/>
  <c r="J41" i="100" s="1"/>
  <c r="I57" i="100"/>
  <c r="J57" i="100" s="1"/>
  <c r="I73" i="100"/>
  <c r="J73" i="100" s="1"/>
  <c r="I89" i="100"/>
  <c r="J89" i="100" s="1"/>
  <c r="I105" i="100"/>
  <c r="J105" i="100" s="1"/>
  <c r="I121" i="100"/>
  <c r="J121" i="100" s="1"/>
  <c r="I29" i="100"/>
  <c r="J29" i="100" s="1"/>
  <c r="I45" i="100"/>
  <c r="J45" i="100" s="1"/>
  <c r="I61" i="100"/>
  <c r="J61" i="100" s="1"/>
  <c r="I77" i="100"/>
  <c r="J77" i="100" s="1"/>
  <c r="I93" i="100"/>
  <c r="J93" i="100" s="1"/>
  <c r="I109" i="100"/>
  <c r="J109" i="100" s="1"/>
  <c r="I125" i="100"/>
  <c r="J125" i="100" s="1"/>
  <c r="I34" i="100"/>
  <c r="J34" i="100" s="1"/>
  <c r="I50" i="100"/>
  <c r="J50" i="100" s="1"/>
  <c r="I66" i="100"/>
  <c r="J66" i="100" s="1"/>
  <c r="I82" i="100"/>
  <c r="J82" i="100" s="1"/>
  <c r="I98" i="100"/>
  <c r="J98" i="100" s="1"/>
  <c r="I114" i="100"/>
  <c r="J114" i="100" s="1"/>
  <c r="I130" i="100"/>
  <c r="J130" i="100" s="1"/>
  <c r="I23" i="100"/>
  <c r="J23" i="100" s="1"/>
  <c r="I39" i="100"/>
  <c r="J39" i="100" s="1"/>
  <c r="I55" i="100"/>
  <c r="J55" i="100" s="1"/>
  <c r="I71" i="100"/>
  <c r="J71" i="100" s="1"/>
  <c r="I87" i="100"/>
  <c r="J87" i="100" s="1"/>
  <c r="I103" i="100"/>
  <c r="J103" i="100" s="1"/>
  <c r="I119" i="100"/>
  <c r="J119" i="100" s="1"/>
  <c r="I28" i="100"/>
  <c r="J28" i="100" s="1"/>
  <c r="I44" i="100"/>
  <c r="J44" i="100" s="1"/>
  <c r="I60" i="100"/>
  <c r="J60" i="100" s="1"/>
  <c r="I76" i="100"/>
  <c r="J76" i="100" s="1"/>
  <c r="I92" i="100"/>
  <c r="J92" i="100" s="1"/>
  <c r="I108" i="100"/>
  <c r="J108" i="100" s="1"/>
  <c r="I124" i="100"/>
  <c r="J124" i="100" s="1"/>
  <c r="I33" i="100"/>
  <c r="J33" i="100" s="1"/>
  <c r="I49" i="100"/>
  <c r="J49" i="100" s="1"/>
  <c r="I65" i="100"/>
  <c r="J65" i="100" s="1"/>
  <c r="I81" i="100"/>
  <c r="J81" i="100" s="1"/>
  <c r="I97" i="100"/>
  <c r="J97" i="100" s="1"/>
  <c r="I113" i="100"/>
  <c r="J113" i="100" s="1"/>
  <c r="I129" i="100"/>
  <c r="J129" i="100" s="1"/>
  <c r="I22" i="100"/>
  <c r="J22" i="100" s="1"/>
  <c r="I38" i="100"/>
  <c r="J38" i="100" s="1"/>
  <c r="I54" i="100"/>
  <c r="J54" i="100" s="1"/>
  <c r="I70" i="100"/>
  <c r="J70" i="100" s="1"/>
  <c r="I86" i="100"/>
  <c r="J86" i="100" s="1"/>
  <c r="I102" i="100"/>
  <c r="J102" i="100" s="1"/>
  <c r="I118" i="100"/>
  <c r="J118" i="100" s="1"/>
  <c r="I27" i="100"/>
  <c r="J27" i="100" s="1"/>
  <c r="I43" i="100"/>
  <c r="J43" i="100" s="1"/>
  <c r="I59" i="100"/>
  <c r="J59" i="100" s="1"/>
  <c r="I75" i="100"/>
  <c r="J75" i="100" s="1"/>
  <c r="I91" i="100"/>
  <c r="J91" i="100" s="1"/>
  <c r="I107" i="100"/>
  <c r="J107" i="100" s="1"/>
  <c r="I123" i="100"/>
  <c r="J123" i="100" s="1"/>
  <c r="I32" i="100"/>
  <c r="J32" i="100" s="1"/>
  <c r="I48" i="100"/>
  <c r="J48" i="100" s="1"/>
  <c r="I64" i="100"/>
  <c r="J64" i="100" s="1"/>
  <c r="I80" i="100"/>
  <c r="J80" i="100" s="1"/>
  <c r="I96" i="100"/>
  <c r="J96" i="100" s="1"/>
  <c r="I112" i="100"/>
  <c r="J112" i="100" s="1"/>
  <c r="I35" i="100"/>
  <c r="J35" i="100" s="1"/>
  <c r="I52" i="100"/>
  <c r="J52" i="100" s="1"/>
  <c r="I117" i="100"/>
  <c r="J117" i="100" s="1"/>
  <c r="I58" i="100"/>
  <c r="J58" i="100" s="1"/>
  <c r="I83" i="100"/>
  <c r="J83" i="100" s="1"/>
  <c r="I100" i="100"/>
  <c r="J100" i="100" s="1"/>
  <c r="I19" i="100"/>
  <c r="J19" i="100" s="1"/>
  <c r="I24" i="100"/>
  <c r="J24" i="100" s="1"/>
  <c r="I106" i="100"/>
  <c r="J106" i="100" s="1"/>
  <c r="I128" i="100"/>
  <c r="J128" i="100" s="1"/>
  <c r="I14" i="100"/>
  <c r="J14" i="100" s="1"/>
  <c r="I30" i="100"/>
  <c r="J30" i="100" s="1"/>
  <c r="I47" i="100"/>
  <c r="J47" i="100" s="1"/>
  <c r="I72" i="100"/>
  <c r="J72" i="100" s="1"/>
  <c r="I53" i="100"/>
  <c r="J53" i="100" s="1"/>
  <c r="I78" i="100"/>
  <c r="J78" i="100" s="1"/>
  <c r="I95" i="100"/>
  <c r="J95" i="100" s="1"/>
  <c r="I120" i="100"/>
  <c r="J120" i="100" s="1"/>
  <c r="I20" i="100"/>
  <c r="J20" i="100" s="1"/>
  <c r="I36" i="100"/>
  <c r="J36" i="100" s="1"/>
  <c r="I101" i="100"/>
  <c r="J101" i="100" s="1"/>
  <c r="I15" i="100"/>
  <c r="J15" i="100" s="1"/>
  <c r="I42" i="100"/>
  <c r="J42" i="100" s="1"/>
  <c r="I67" i="100"/>
  <c r="J67" i="100" s="1"/>
  <c r="I84" i="100"/>
  <c r="J84" i="100" s="1"/>
  <c r="I133" i="100"/>
  <c r="J133" i="100" s="1"/>
  <c r="I90" i="100"/>
  <c r="J90" i="100" s="1"/>
  <c r="I115" i="100"/>
  <c r="J115" i="100" s="1"/>
  <c r="I126" i="100"/>
  <c r="J126" i="100" s="1"/>
  <c r="I31" i="100"/>
  <c r="J31" i="100" s="1"/>
  <c r="I56" i="100"/>
  <c r="J56" i="100" s="1"/>
  <c r="I131" i="100"/>
  <c r="J131" i="100" s="1"/>
  <c r="I16" i="100"/>
  <c r="J16" i="100" s="1"/>
  <c r="I37" i="100"/>
  <c r="J37" i="100" s="1"/>
  <c r="I62" i="100"/>
  <c r="J62" i="100" s="1"/>
  <c r="I79" i="100"/>
  <c r="J79" i="100" s="1"/>
  <c r="I104" i="100"/>
  <c r="J104" i="100" s="1"/>
  <c r="I11" i="100"/>
  <c r="I85" i="100"/>
  <c r="J85" i="100" s="1"/>
  <c r="I110" i="100"/>
  <c r="J110" i="100" s="1"/>
  <c r="I26" i="100"/>
  <c r="J26" i="100" s="1"/>
  <c r="I51" i="100"/>
  <c r="J51" i="100" s="1"/>
  <c r="I68" i="100"/>
  <c r="J68" i="100" s="1"/>
  <c r="I17" i="100"/>
  <c r="J17" i="100" s="1"/>
  <c r="I74" i="100"/>
  <c r="J74" i="100" s="1"/>
  <c r="I99" i="100"/>
  <c r="J99" i="100" s="1"/>
  <c r="I116" i="100"/>
  <c r="J116" i="100" s="1"/>
  <c r="I12" i="100"/>
  <c r="J12" i="100" s="1"/>
  <c r="I88" i="100"/>
  <c r="J88" i="100" s="1"/>
  <c r="I132" i="100"/>
  <c r="J132" i="100" s="1"/>
  <c r="I46" i="100"/>
  <c r="J46" i="100" s="1"/>
  <c r="I122" i="100"/>
  <c r="J122" i="100" s="1"/>
  <c r="I134" i="100"/>
  <c r="J134" i="100" s="1"/>
  <c r="I63" i="100"/>
  <c r="J63" i="100" s="1"/>
  <c r="I94" i="100"/>
  <c r="J94" i="100" s="1"/>
  <c r="I21" i="100"/>
  <c r="J21" i="100" s="1"/>
  <c r="I13" i="100"/>
  <c r="J13" i="100" s="1"/>
  <c r="I111" i="100"/>
  <c r="J111" i="100" s="1"/>
  <c r="I127" i="100"/>
  <c r="J127" i="100" s="1"/>
  <c r="I18" i="100"/>
  <c r="J18" i="100" s="1"/>
  <c r="I40" i="100"/>
  <c r="J40" i="100" s="1"/>
  <c r="I69" i="100"/>
  <c r="J69" i="100" s="1"/>
  <c r="L26" i="100"/>
  <c r="M26" i="100" s="1"/>
  <c r="L42" i="100"/>
  <c r="M42" i="100" s="1"/>
  <c r="L58" i="100"/>
  <c r="M58" i="100" s="1"/>
  <c r="L74" i="100"/>
  <c r="M74" i="100" s="1"/>
  <c r="L90" i="100"/>
  <c r="M90" i="100" s="1"/>
  <c r="L106" i="100"/>
  <c r="M106" i="100" s="1"/>
  <c r="L122" i="100"/>
  <c r="M122" i="100" s="1"/>
  <c r="L30" i="100"/>
  <c r="M30" i="100" s="1"/>
  <c r="L46" i="100"/>
  <c r="M46" i="100" s="1"/>
  <c r="L62" i="100"/>
  <c r="M62" i="100" s="1"/>
  <c r="L78" i="100"/>
  <c r="M78" i="100" s="1"/>
  <c r="L94" i="100"/>
  <c r="M94" i="100" s="1"/>
  <c r="L110" i="100"/>
  <c r="M110" i="100" s="1"/>
  <c r="L126" i="100"/>
  <c r="M126" i="100" s="1"/>
  <c r="L35" i="100"/>
  <c r="M35" i="100" s="1"/>
  <c r="L51" i="100"/>
  <c r="M51" i="100" s="1"/>
  <c r="L67" i="100"/>
  <c r="M67" i="100" s="1"/>
  <c r="L83" i="100"/>
  <c r="M83" i="100" s="1"/>
  <c r="L99" i="100"/>
  <c r="M99" i="100" s="1"/>
  <c r="L115" i="100"/>
  <c r="M115" i="100" s="1"/>
  <c r="L131" i="100"/>
  <c r="M131" i="100" s="1"/>
  <c r="L24" i="100"/>
  <c r="M24" i="100" s="1"/>
  <c r="L40" i="100"/>
  <c r="M40" i="100" s="1"/>
  <c r="L56" i="100"/>
  <c r="M56" i="100" s="1"/>
  <c r="L72" i="100"/>
  <c r="M72" i="100" s="1"/>
  <c r="L88" i="100"/>
  <c r="M88" i="100" s="1"/>
  <c r="L104" i="100"/>
  <c r="M104" i="100" s="1"/>
  <c r="L120" i="100"/>
  <c r="M120" i="100" s="1"/>
  <c r="L29" i="100"/>
  <c r="M29" i="100" s="1"/>
  <c r="L45" i="100"/>
  <c r="M45" i="100" s="1"/>
  <c r="L61" i="100"/>
  <c r="M61" i="100" s="1"/>
  <c r="L77" i="100"/>
  <c r="M77" i="100" s="1"/>
  <c r="L93" i="100"/>
  <c r="M93" i="100" s="1"/>
  <c r="L109" i="100"/>
  <c r="M109" i="100" s="1"/>
  <c r="L125" i="100"/>
  <c r="M125" i="100" s="1"/>
  <c r="L34" i="100"/>
  <c r="M34" i="100" s="1"/>
  <c r="L50" i="100"/>
  <c r="M50" i="100" s="1"/>
  <c r="L66" i="100"/>
  <c r="M66" i="100" s="1"/>
  <c r="L82" i="100"/>
  <c r="M82" i="100" s="1"/>
  <c r="L98" i="100"/>
  <c r="M98" i="100" s="1"/>
  <c r="L114" i="100"/>
  <c r="M114" i="100" s="1"/>
  <c r="L130" i="100"/>
  <c r="M130" i="100" s="1"/>
  <c r="L23" i="100"/>
  <c r="M23" i="100" s="1"/>
  <c r="L39" i="100"/>
  <c r="M39" i="100" s="1"/>
  <c r="L55" i="100"/>
  <c r="M55" i="100" s="1"/>
  <c r="L71" i="100"/>
  <c r="M71" i="100" s="1"/>
  <c r="L87" i="100"/>
  <c r="M87" i="100" s="1"/>
  <c r="L103" i="100"/>
  <c r="M103" i="100" s="1"/>
  <c r="L119" i="100"/>
  <c r="M119" i="100" s="1"/>
  <c r="L28" i="100"/>
  <c r="M28" i="100" s="1"/>
  <c r="L44" i="100"/>
  <c r="M44" i="100" s="1"/>
  <c r="L60" i="100"/>
  <c r="M60" i="100" s="1"/>
  <c r="L76" i="100"/>
  <c r="M76" i="100" s="1"/>
  <c r="L92" i="100"/>
  <c r="M92" i="100" s="1"/>
  <c r="L108" i="100"/>
  <c r="M108" i="100" s="1"/>
  <c r="L124" i="100"/>
  <c r="M124" i="100" s="1"/>
  <c r="L33" i="100"/>
  <c r="M33" i="100" s="1"/>
  <c r="L49" i="100"/>
  <c r="M49" i="100" s="1"/>
  <c r="L65" i="100"/>
  <c r="M65" i="100" s="1"/>
  <c r="L81" i="100"/>
  <c r="M81" i="100" s="1"/>
  <c r="L97" i="100"/>
  <c r="M97" i="100" s="1"/>
  <c r="L113" i="100"/>
  <c r="M113" i="100" s="1"/>
  <c r="L38" i="100"/>
  <c r="M38" i="100" s="1"/>
  <c r="L63" i="100"/>
  <c r="M63" i="100" s="1"/>
  <c r="L80" i="100"/>
  <c r="M80" i="100" s="1"/>
  <c r="L105" i="100"/>
  <c r="M105" i="100" s="1"/>
  <c r="L132" i="100"/>
  <c r="M132" i="100" s="1"/>
  <c r="L21" i="100"/>
  <c r="M21" i="100" s="1"/>
  <c r="L86" i="100"/>
  <c r="M86" i="100" s="1"/>
  <c r="L111" i="100"/>
  <c r="M111" i="100" s="1"/>
  <c r="L20" i="100"/>
  <c r="M20" i="100" s="1"/>
  <c r="L27" i="100"/>
  <c r="M27" i="100" s="1"/>
  <c r="L52" i="100"/>
  <c r="M52" i="100" s="1"/>
  <c r="L69" i="100"/>
  <c r="M69" i="100" s="1"/>
  <c r="L134" i="100"/>
  <c r="M134" i="100" s="1"/>
  <c r="L15" i="100"/>
  <c r="M15" i="100" s="1"/>
  <c r="L75" i="100"/>
  <c r="M75" i="100" s="1"/>
  <c r="L100" i="100"/>
  <c r="M100" i="100" s="1"/>
  <c r="L117" i="100"/>
  <c r="M117" i="100" s="1"/>
  <c r="L41" i="100"/>
  <c r="M41" i="100" s="1"/>
  <c r="L123" i="100"/>
  <c r="M123" i="100" s="1"/>
  <c r="L22" i="100"/>
  <c r="M22" i="100" s="1"/>
  <c r="L47" i="100"/>
  <c r="M47" i="100" s="1"/>
  <c r="L64" i="100"/>
  <c r="M64" i="100" s="1"/>
  <c r="L89" i="100"/>
  <c r="M89" i="100" s="1"/>
  <c r="L128" i="100"/>
  <c r="M128" i="100" s="1"/>
  <c r="L16" i="100"/>
  <c r="M16" i="100" s="1"/>
  <c r="L70" i="100"/>
  <c r="M70" i="100" s="1"/>
  <c r="L95" i="100"/>
  <c r="M95" i="100" s="1"/>
  <c r="L112" i="100"/>
  <c r="M112" i="100" s="1"/>
  <c r="L11" i="100"/>
  <c r="L36" i="100"/>
  <c r="M36" i="100" s="1"/>
  <c r="L53" i="100"/>
  <c r="M53" i="100" s="1"/>
  <c r="L118" i="100"/>
  <c r="M118" i="100" s="1"/>
  <c r="L59" i="100"/>
  <c r="M59" i="100" s="1"/>
  <c r="L84" i="100"/>
  <c r="M84" i="100" s="1"/>
  <c r="L101" i="100"/>
  <c r="M101" i="100" s="1"/>
  <c r="L17" i="100"/>
  <c r="M17" i="100" s="1"/>
  <c r="L25" i="100"/>
  <c r="M25" i="100" s="1"/>
  <c r="L107" i="100"/>
  <c r="M107" i="100" s="1"/>
  <c r="L133" i="100"/>
  <c r="M133" i="100" s="1"/>
  <c r="L12" i="100"/>
  <c r="M12" i="100" s="1"/>
  <c r="L31" i="100"/>
  <c r="M31" i="100" s="1"/>
  <c r="L48" i="100"/>
  <c r="M48" i="100" s="1"/>
  <c r="L73" i="100"/>
  <c r="M73" i="100" s="1"/>
  <c r="L129" i="100"/>
  <c r="M129" i="100" s="1"/>
  <c r="L54" i="100"/>
  <c r="M54" i="100" s="1"/>
  <c r="L79" i="100"/>
  <c r="M79" i="100" s="1"/>
  <c r="L96" i="100"/>
  <c r="M96" i="100" s="1"/>
  <c r="L121" i="100"/>
  <c r="M121" i="100" s="1"/>
  <c r="L18" i="100"/>
  <c r="M18" i="100" s="1"/>
  <c r="L37" i="100"/>
  <c r="M37" i="100" s="1"/>
  <c r="L102" i="100"/>
  <c r="M102" i="100" s="1"/>
  <c r="L13" i="100"/>
  <c r="M13" i="100" s="1"/>
  <c r="L57" i="100"/>
  <c r="M57" i="100" s="1"/>
  <c r="L91" i="100"/>
  <c r="M91" i="100" s="1"/>
  <c r="L32" i="100"/>
  <c r="M32" i="100" s="1"/>
  <c r="L14" i="100"/>
  <c r="M14" i="100" s="1"/>
  <c r="L19" i="100"/>
  <c r="M19" i="100" s="1"/>
  <c r="L68" i="100"/>
  <c r="M68" i="100" s="1"/>
  <c r="L127" i="100"/>
  <c r="M127" i="100" s="1"/>
  <c r="L85" i="100"/>
  <c r="M85" i="100" s="1"/>
  <c r="L116" i="100"/>
  <c r="M116" i="100" s="1"/>
  <c r="L43" i="100"/>
  <c r="M43" i="100" s="1"/>
  <c r="O19" i="99"/>
  <c r="P19" i="99" s="1"/>
  <c r="O14" i="99"/>
  <c r="P14" i="99" s="1"/>
  <c r="O28" i="99"/>
  <c r="P28" i="99" s="1"/>
  <c r="O33" i="99"/>
  <c r="P33" i="99" s="1"/>
  <c r="O20" i="99"/>
  <c r="P20" i="99" s="1"/>
  <c r="O15" i="99"/>
  <c r="P15" i="99" s="1"/>
  <c r="O27" i="99"/>
  <c r="P27" i="99" s="1"/>
  <c r="O32" i="99"/>
  <c r="P32" i="99" s="1"/>
  <c r="O21" i="99"/>
  <c r="P21" i="99" s="1"/>
  <c r="O16" i="99"/>
  <c r="P16" i="99" s="1"/>
  <c r="O26" i="99"/>
  <c r="P26" i="99" s="1"/>
  <c r="O11" i="99"/>
  <c r="O31" i="99"/>
  <c r="P31" i="99" s="1"/>
  <c r="O22" i="99"/>
  <c r="P22" i="99" s="1"/>
  <c r="O17" i="99"/>
  <c r="P17" i="99" s="1"/>
  <c r="O25" i="99"/>
  <c r="P25" i="99" s="1"/>
  <c r="O12" i="99"/>
  <c r="P12" i="99" s="1"/>
  <c r="O30" i="99"/>
  <c r="P30" i="99" s="1"/>
  <c r="O23" i="99"/>
  <c r="P23" i="99" s="1"/>
  <c r="O29" i="99"/>
  <c r="P29" i="99" s="1"/>
  <c r="O13" i="99"/>
  <c r="P13" i="99" s="1"/>
  <c r="O24" i="99"/>
  <c r="P24" i="99" s="1"/>
  <c r="O18" i="99"/>
  <c r="P18" i="99" s="1"/>
  <c r="Q4" i="71"/>
  <c r="R4" i="71" s="1"/>
  <c r="H9" i="98"/>
  <c r="Q3" i="71"/>
  <c r="R3" i="71" s="1"/>
  <c r="H10" i="87"/>
  <c r="N9" i="100"/>
  <c r="Q7" i="71"/>
  <c r="R7" i="71" s="1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M68" i="71"/>
  <c r="P68" i="71" s="1"/>
  <c r="K33" i="71"/>
  <c r="AC25" i="71"/>
  <c r="AA25" i="71"/>
  <c r="AE25" i="71" s="1"/>
  <c r="G65" i="71"/>
  <c r="L65" i="71" s="1"/>
  <c r="O65" i="71" s="1"/>
  <c r="N9" i="98" s="1"/>
  <c r="L33" i="71"/>
  <c r="O33" i="71" s="1"/>
  <c r="K9" i="98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N10" i="98" s="1"/>
  <c r="M33" i="71"/>
  <c r="P33" i="71" s="1"/>
  <c r="K10" i="98" s="1"/>
  <c r="K66" i="71"/>
  <c r="K32" i="71"/>
  <c r="K35" i="71"/>
  <c r="Q66" i="71"/>
  <c r="R66" i="71" s="1"/>
  <c r="AG80" i="71"/>
  <c r="K37" i="71"/>
  <c r="AD22" i="71"/>
  <c r="AB22" i="71"/>
  <c r="AF22" i="71" s="1"/>
  <c r="I7" i="100"/>
  <c r="O7" i="99"/>
  <c r="I7" i="99"/>
  <c r="L7" i="100"/>
  <c r="L55" i="98" l="1"/>
  <c r="M55" i="98" s="1"/>
  <c r="L63" i="98"/>
  <c r="M63" i="98" s="1"/>
  <c r="L71" i="98"/>
  <c r="M71" i="98" s="1"/>
  <c r="L79" i="98"/>
  <c r="M79" i="98" s="1"/>
  <c r="L87" i="98"/>
  <c r="M87" i="98" s="1"/>
  <c r="L95" i="98"/>
  <c r="M95" i="98" s="1"/>
  <c r="L52" i="98"/>
  <c r="M52" i="98" s="1"/>
  <c r="L60" i="98"/>
  <c r="M60" i="98" s="1"/>
  <c r="L68" i="98"/>
  <c r="M68" i="98" s="1"/>
  <c r="L76" i="98"/>
  <c r="M76" i="98" s="1"/>
  <c r="L84" i="98"/>
  <c r="M84" i="98" s="1"/>
  <c r="L57" i="98"/>
  <c r="M57" i="98" s="1"/>
  <c r="L65" i="98"/>
  <c r="M65" i="98" s="1"/>
  <c r="L73" i="98"/>
  <c r="M73" i="98" s="1"/>
  <c r="L81" i="98"/>
  <c r="M81" i="98" s="1"/>
  <c r="L89" i="98"/>
  <c r="M89" i="98" s="1"/>
  <c r="L97" i="98"/>
  <c r="M97" i="98" s="1"/>
  <c r="L105" i="98"/>
  <c r="M105" i="98" s="1"/>
  <c r="L54" i="98"/>
  <c r="M54" i="98" s="1"/>
  <c r="L62" i="98"/>
  <c r="M62" i="98" s="1"/>
  <c r="L70" i="98"/>
  <c r="M70" i="98" s="1"/>
  <c r="L78" i="98"/>
  <c r="M78" i="98" s="1"/>
  <c r="L86" i="98"/>
  <c r="M86" i="98" s="1"/>
  <c r="L94" i="98"/>
  <c r="M94" i="98" s="1"/>
  <c r="L51" i="98"/>
  <c r="M51" i="98" s="1"/>
  <c r="L59" i="98"/>
  <c r="M59" i="98" s="1"/>
  <c r="L67" i="98"/>
  <c r="M67" i="98" s="1"/>
  <c r="L75" i="98"/>
  <c r="M75" i="98" s="1"/>
  <c r="L83" i="98"/>
  <c r="M83" i="98" s="1"/>
  <c r="L91" i="98"/>
  <c r="M91" i="98" s="1"/>
  <c r="L99" i="98"/>
  <c r="M99" i="98" s="1"/>
  <c r="L56" i="98"/>
  <c r="M56" i="98" s="1"/>
  <c r="L64" i="98"/>
  <c r="M64" i="98" s="1"/>
  <c r="L72" i="98"/>
  <c r="M72" i="98" s="1"/>
  <c r="L80" i="98"/>
  <c r="M80" i="98" s="1"/>
  <c r="L88" i="98"/>
  <c r="M88" i="98" s="1"/>
  <c r="L53" i="98"/>
  <c r="M53" i="98" s="1"/>
  <c r="L61" i="98"/>
  <c r="M61" i="98" s="1"/>
  <c r="L69" i="98"/>
  <c r="M69" i="98" s="1"/>
  <c r="L77" i="98"/>
  <c r="M77" i="98" s="1"/>
  <c r="L85" i="98"/>
  <c r="M85" i="98" s="1"/>
  <c r="L93" i="98"/>
  <c r="M93" i="98" s="1"/>
  <c r="L101" i="98"/>
  <c r="M101" i="98" s="1"/>
  <c r="L109" i="98"/>
  <c r="M109" i="98" s="1"/>
  <c r="L50" i="98"/>
  <c r="M50" i="98" s="1"/>
  <c r="L100" i="98"/>
  <c r="M100" i="98" s="1"/>
  <c r="L116" i="98"/>
  <c r="M116" i="98" s="1"/>
  <c r="L124" i="98"/>
  <c r="M124" i="98" s="1"/>
  <c r="L92" i="98"/>
  <c r="M92" i="98" s="1"/>
  <c r="L110" i="98"/>
  <c r="M110" i="98" s="1"/>
  <c r="L113" i="98"/>
  <c r="M113" i="98" s="1"/>
  <c r="L66" i="98"/>
  <c r="M66" i="98" s="1"/>
  <c r="L90" i="98"/>
  <c r="M90" i="98" s="1"/>
  <c r="L106" i="98"/>
  <c r="M106" i="98" s="1"/>
  <c r="L96" i="98"/>
  <c r="M96" i="98" s="1"/>
  <c r="L102" i="98"/>
  <c r="M102" i="98" s="1"/>
  <c r="L111" i="98"/>
  <c r="M111" i="98" s="1"/>
  <c r="L115" i="98"/>
  <c r="M115" i="98" s="1"/>
  <c r="L123" i="98"/>
  <c r="M123" i="98" s="1"/>
  <c r="L131" i="98"/>
  <c r="M131" i="98" s="1"/>
  <c r="L139" i="98"/>
  <c r="M139" i="98" s="1"/>
  <c r="L147" i="98"/>
  <c r="M147" i="98" s="1"/>
  <c r="L82" i="98"/>
  <c r="M82" i="98" s="1"/>
  <c r="L107" i="98"/>
  <c r="M107" i="98" s="1"/>
  <c r="L120" i="98"/>
  <c r="M120" i="98" s="1"/>
  <c r="L128" i="98"/>
  <c r="M128" i="98" s="1"/>
  <c r="L136" i="98"/>
  <c r="M136" i="98" s="1"/>
  <c r="L144" i="98"/>
  <c r="M144" i="98" s="1"/>
  <c r="L152" i="98"/>
  <c r="M152" i="98" s="1"/>
  <c r="L58" i="98"/>
  <c r="M58" i="98" s="1"/>
  <c r="L103" i="98"/>
  <c r="M103" i="98" s="1"/>
  <c r="L112" i="98"/>
  <c r="M112" i="98" s="1"/>
  <c r="L117" i="98"/>
  <c r="M117" i="98" s="1"/>
  <c r="L125" i="98"/>
  <c r="M125" i="98" s="1"/>
  <c r="L74" i="98"/>
  <c r="M74" i="98" s="1"/>
  <c r="L98" i="98"/>
  <c r="M98" i="98" s="1"/>
  <c r="L104" i="98"/>
  <c r="M104" i="98" s="1"/>
  <c r="L119" i="98"/>
  <c r="M119" i="98" s="1"/>
  <c r="L127" i="98"/>
  <c r="M127" i="98" s="1"/>
  <c r="L135" i="98"/>
  <c r="M135" i="98" s="1"/>
  <c r="L143" i="98"/>
  <c r="M143" i="98" s="1"/>
  <c r="L151" i="98"/>
  <c r="M151" i="98" s="1"/>
  <c r="L108" i="98"/>
  <c r="M108" i="98" s="1"/>
  <c r="L122" i="98"/>
  <c r="M122" i="98" s="1"/>
  <c r="L142" i="98"/>
  <c r="M142" i="98" s="1"/>
  <c r="L145" i="98"/>
  <c r="M145" i="98" s="1"/>
  <c r="L146" i="98"/>
  <c r="M146" i="98" s="1"/>
  <c r="L148" i="98"/>
  <c r="M148" i="98" s="1"/>
  <c r="L160" i="98"/>
  <c r="M160" i="98" s="1"/>
  <c r="L114" i="98"/>
  <c r="M114" i="98" s="1"/>
  <c r="L149" i="98"/>
  <c r="M149" i="98" s="1"/>
  <c r="L162" i="98"/>
  <c r="M162" i="98" s="1"/>
  <c r="L170" i="98"/>
  <c r="M170" i="98" s="1"/>
  <c r="L178" i="98"/>
  <c r="M178" i="98" s="1"/>
  <c r="L186" i="98"/>
  <c r="M186" i="98" s="1"/>
  <c r="L194" i="98"/>
  <c r="M194" i="98" s="1"/>
  <c r="L121" i="98"/>
  <c r="M121" i="98" s="1"/>
  <c r="L154" i="98"/>
  <c r="M154" i="98" s="1"/>
  <c r="L159" i="98"/>
  <c r="M159" i="98" s="1"/>
  <c r="L167" i="98"/>
  <c r="M167" i="98" s="1"/>
  <c r="L175" i="98"/>
  <c r="M175" i="98" s="1"/>
  <c r="L126" i="98"/>
  <c r="M126" i="98" s="1"/>
  <c r="L150" i="98"/>
  <c r="M150" i="98" s="1"/>
  <c r="L118" i="98"/>
  <c r="M118" i="98" s="1"/>
  <c r="L129" i="98"/>
  <c r="M129" i="98" s="1"/>
  <c r="L130" i="98"/>
  <c r="M130" i="98" s="1"/>
  <c r="L132" i="98"/>
  <c r="M132" i="98" s="1"/>
  <c r="L133" i="98"/>
  <c r="M133" i="98" s="1"/>
  <c r="L156" i="98"/>
  <c r="M156" i="98" s="1"/>
  <c r="L158" i="98"/>
  <c r="M158" i="98" s="1"/>
  <c r="L166" i="98"/>
  <c r="M166" i="98" s="1"/>
  <c r="L174" i="98"/>
  <c r="M174" i="98" s="1"/>
  <c r="L182" i="98"/>
  <c r="M182" i="98" s="1"/>
  <c r="L190" i="98"/>
  <c r="M190" i="98" s="1"/>
  <c r="L140" i="98"/>
  <c r="M140" i="98" s="1"/>
  <c r="L165" i="98"/>
  <c r="M165" i="98" s="1"/>
  <c r="L173" i="98"/>
  <c r="M173" i="98" s="1"/>
  <c r="L180" i="98"/>
  <c r="M180" i="98" s="1"/>
  <c r="L189" i="98"/>
  <c r="M189" i="98" s="1"/>
  <c r="L202" i="98"/>
  <c r="M202" i="98" s="1"/>
  <c r="L141" i="98"/>
  <c r="M141" i="98" s="1"/>
  <c r="L164" i="98"/>
  <c r="M164" i="98" s="1"/>
  <c r="L176" i="98"/>
  <c r="M176" i="98" s="1"/>
  <c r="L185" i="98"/>
  <c r="M185" i="98" s="1"/>
  <c r="L134" i="98"/>
  <c r="M134" i="98" s="1"/>
  <c r="L181" i="98"/>
  <c r="M181" i="98" s="1"/>
  <c r="L163" i="98"/>
  <c r="M163" i="98" s="1"/>
  <c r="L177" i="98"/>
  <c r="M177" i="98" s="1"/>
  <c r="L191" i="98"/>
  <c r="M191" i="98" s="1"/>
  <c r="L201" i="98"/>
  <c r="M201" i="98" s="1"/>
  <c r="L209" i="98"/>
  <c r="M209" i="98" s="1"/>
  <c r="L217" i="98"/>
  <c r="M217" i="98" s="1"/>
  <c r="L225" i="98"/>
  <c r="M225" i="98" s="1"/>
  <c r="L155" i="98"/>
  <c r="M155" i="98" s="1"/>
  <c r="L157" i="98"/>
  <c r="M157" i="98" s="1"/>
  <c r="L187" i="98"/>
  <c r="M187" i="98" s="1"/>
  <c r="L198" i="98"/>
  <c r="M198" i="98" s="1"/>
  <c r="L206" i="98"/>
  <c r="M206" i="98" s="1"/>
  <c r="L214" i="98"/>
  <c r="M214" i="98" s="1"/>
  <c r="L222" i="98"/>
  <c r="M222" i="98" s="1"/>
  <c r="L137" i="98"/>
  <c r="M137" i="98" s="1"/>
  <c r="L153" i="98"/>
  <c r="M153" i="98" s="1"/>
  <c r="L183" i="98"/>
  <c r="M183" i="98" s="1"/>
  <c r="L192" i="98"/>
  <c r="M192" i="98" s="1"/>
  <c r="L195" i="98"/>
  <c r="M195" i="98" s="1"/>
  <c r="L203" i="98"/>
  <c r="M203" i="98" s="1"/>
  <c r="L161" i="98"/>
  <c r="M161" i="98" s="1"/>
  <c r="L168" i="98"/>
  <c r="M168" i="98" s="1"/>
  <c r="L169" i="98"/>
  <c r="M169" i="98" s="1"/>
  <c r="L171" i="98"/>
  <c r="M171" i="98" s="1"/>
  <c r="L172" i="98"/>
  <c r="M172" i="98" s="1"/>
  <c r="L184" i="98"/>
  <c r="M184" i="98" s="1"/>
  <c r="L193" i="98"/>
  <c r="M193" i="98" s="1"/>
  <c r="L197" i="98"/>
  <c r="M197" i="98" s="1"/>
  <c r="L205" i="98"/>
  <c r="M205" i="98" s="1"/>
  <c r="L213" i="98"/>
  <c r="M213" i="98" s="1"/>
  <c r="L221" i="98"/>
  <c r="M221" i="98" s="1"/>
  <c r="L200" i="98"/>
  <c r="M200" i="98" s="1"/>
  <c r="L138" i="98"/>
  <c r="M138" i="98" s="1"/>
  <c r="L204" i="98"/>
  <c r="M204" i="98" s="1"/>
  <c r="L196" i="98"/>
  <c r="M196" i="98" s="1"/>
  <c r="L208" i="98"/>
  <c r="M208" i="98" s="1"/>
  <c r="L211" i="98"/>
  <c r="M211" i="98" s="1"/>
  <c r="L227" i="98"/>
  <c r="M227" i="98" s="1"/>
  <c r="L179" i="98"/>
  <c r="M179" i="98" s="1"/>
  <c r="L199" i="98"/>
  <c r="M199" i="98" s="1"/>
  <c r="L228" i="98"/>
  <c r="M228" i="98" s="1"/>
  <c r="L207" i="98"/>
  <c r="M207" i="98" s="1"/>
  <c r="L210" i="98"/>
  <c r="M210" i="98" s="1"/>
  <c r="L212" i="98"/>
  <c r="M212" i="98" s="1"/>
  <c r="L215" i="98"/>
  <c r="M215" i="98" s="1"/>
  <c r="L216" i="98"/>
  <c r="M216" i="98" s="1"/>
  <c r="L218" i="98"/>
  <c r="M218" i="98" s="1"/>
  <c r="L219" i="98"/>
  <c r="M219" i="98" s="1"/>
  <c r="L188" i="98"/>
  <c r="M188" i="98" s="1"/>
  <c r="L220" i="98"/>
  <c r="M220" i="98" s="1"/>
  <c r="L223" i="98"/>
  <c r="M223" i="98" s="1"/>
  <c r="L224" i="98"/>
  <c r="M224" i="98" s="1"/>
  <c r="L226" i="98"/>
  <c r="M226" i="98" s="1"/>
  <c r="O56" i="98"/>
  <c r="P56" i="98" s="1"/>
  <c r="O64" i="98"/>
  <c r="P64" i="98" s="1"/>
  <c r="O72" i="98"/>
  <c r="P72" i="98" s="1"/>
  <c r="O80" i="98"/>
  <c r="P80" i="98" s="1"/>
  <c r="O88" i="98"/>
  <c r="P88" i="98" s="1"/>
  <c r="O96" i="98"/>
  <c r="P96" i="98" s="1"/>
  <c r="O53" i="98"/>
  <c r="P53" i="98" s="1"/>
  <c r="O61" i="98"/>
  <c r="P61" i="98" s="1"/>
  <c r="O69" i="98"/>
  <c r="P69" i="98" s="1"/>
  <c r="O77" i="98"/>
  <c r="P77" i="98" s="1"/>
  <c r="O85" i="98"/>
  <c r="P85" i="98" s="1"/>
  <c r="O50" i="98"/>
  <c r="P50" i="98" s="1"/>
  <c r="O58" i="98"/>
  <c r="P58" i="98" s="1"/>
  <c r="O66" i="98"/>
  <c r="P66" i="98" s="1"/>
  <c r="O74" i="98"/>
  <c r="P74" i="98" s="1"/>
  <c r="O82" i="98"/>
  <c r="P82" i="98" s="1"/>
  <c r="O90" i="98"/>
  <c r="P90" i="98" s="1"/>
  <c r="O98" i="98"/>
  <c r="P98" i="98" s="1"/>
  <c r="O106" i="98"/>
  <c r="P106" i="98" s="1"/>
  <c r="O55" i="98"/>
  <c r="P55" i="98" s="1"/>
  <c r="O63" i="98"/>
  <c r="P63" i="98" s="1"/>
  <c r="O71" i="98"/>
  <c r="P71" i="98" s="1"/>
  <c r="O79" i="98"/>
  <c r="P79" i="98" s="1"/>
  <c r="O87" i="98"/>
  <c r="P87" i="98" s="1"/>
  <c r="O95" i="98"/>
  <c r="P95" i="98" s="1"/>
  <c r="O52" i="98"/>
  <c r="P52" i="98" s="1"/>
  <c r="O60" i="98"/>
  <c r="P60" i="98" s="1"/>
  <c r="O68" i="98"/>
  <c r="P68" i="98" s="1"/>
  <c r="O76" i="98"/>
  <c r="P76" i="98" s="1"/>
  <c r="O84" i="98"/>
  <c r="P84" i="98" s="1"/>
  <c r="O92" i="98"/>
  <c r="P92" i="98" s="1"/>
  <c r="O57" i="98"/>
  <c r="P57" i="98" s="1"/>
  <c r="O65" i="98"/>
  <c r="P65" i="98" s="1"/>
  <c r="O73" i="98"/>
  <c r="P73" i="98" s="1"/>
  <c r="O81" i="98"/>
  <c r="P81" i="98" s="1"/>
  <c r="O89" i="98"/>
  <c r="P89" i="98" s="1"/>
  <c r="O54" i="98"/>
  <c r="P54" i="98" s="1"/>
  <c r="O62" i="98"/>
  <c r="P62" i="98" s="1"/>
  <c r="O70" i="98"/>
  <c r="P70" i="98" s="1"/>
  <c r="O78" i="98"/>
  <c r="P78" i="98" s="1"/>
  <c r="O86" i="98"/>
  <c r="P86" i="98" s="1"/>
  <c r="O94" i="98"/>
  <c r="P94" i="98" s="1"/>
  <c r="O102" i="98"/>
  <c r="P102" i="98" s="1"/>
  <c r="O110" i="98"/>
  <c r="P110" i="98" s="1"/>
  <c r="O108" i="98"/>
  <c r="P108" i="98" s="1"/>
  <c r="O112" i="98"/>
  <c r="P112" i="98" s="1"/>
  <c r="O117" i="98"/>
  <c r="P117" i="98" s="1"/>
  <c r="O125" i="98"/>
  <c r="P125" i="98" s="1"/>
  <c r="O75" i="98"/>
  <c r="P75" i="98" s="1"/>
  <c r="O99" i="98"/>
  <c r="P99" i="98" s="1"/>
  <c r="O104" i="98"/>
  <c r="P104" i="98" s="1"/>
  <c r="O51" i="98"/>
  <c r="P51" i="98" s="1"/>
  <c r="O97" i="98"/>
  <c r="P97" i="98" s="1"/>
  <c r="O100" i="98"/>
  <c r="P100" i="98" s="1"/>
  <c r="O109" i="98"/>
  <c r="P109" i="98" s="1"/>
  <c r="O105" i="98"/>
  <c r="P105" i="98" s="1"/>
  <c r="O116" i="98"/>
  <c r="P116" i="98" s="1"/>
  <c r="O124" i="98"/>
  <c r="P124" i="98" s="1"/>
  <c r="O132" i="98"/>
  <c r="P132" i="98" s="1"/>
  <c r="O140" i="98"/>
  <c r="P140" i="98" s="1"/>
  <c r="O67" i="98"/>
  <c r="P67" i="98" s="1"/>
  <c r="O101" i="98"/>
  <c r="P101" i="98" s="1"/>
  <c r="O113" i="98"/>
  <c r="P113" i="98" s="1"/>
  <c r="O121" i="98"/>
  <c r="P121" i="98" s="1"/>
  <c r="O129" i="98"/>
  <c r="P129" i="98" s="1"/>
  <c r="O137" i="98"/>
  <c r="P137" i="98" s="1"/>
  <c r="O145" i="98"/>
  <c r="P145" i="98" s="1"/>
  <c r="O153" i="98"/>
  <c r="P153" i="98" s="1"/>
  <c r="O111" i="98"/>
  <c r="P111" i="98" s="1"/>
  <c r="O118" i="98"/>
  <c r="P118" i="98" s="1"/>
  <c r="O126" i="98"/>
  <c r="P126" i="98" s="1"/>
  <c r="O59" i="98"/>
  <c r="P59" i="98" s="1"/>
  <c r="O103" i="98"/>
  <c r="P103" i="98" s="1"/>
  <c r="O120" i="98"/>
  <c r="P120" i="98" s="1"/>
  <c r="O128" i="98"/>
  <c r="P128" i="98" s="1"/>
  <c r="O136" i="98"/>
  <c r="P136" i="98" s="1"/>
  <c r="O144" i="98"/>
  <c r="P144" i="98" s="1"/>
  <c r="O152" i="98"/>
  <c r="P152" i="98" s="1"/>
  <c r="O91" i="98"/>
  <c r="P91" i="98" s="1"/>
  <c r="O130" i="98"/>
  <c r="P130" i="98" s="1"/>
  <c r="O131" i="98"/>
  <c r="P131" i="98" s="1"/>
  <c r="O133" i="98"/>
  <c r="P133" i="98" s="1"/>
  <c r="O134" i="98"/>
  <c r="P134" i="98" s="1"/>
  <c r="O151" i="98"/>
  <c r="P151" i="98" s="1"/>
  <c r="O161" i="98"/>
  <c r="P161" i="98" s="1"/>
  <c r="O93" i="98"/>
  <c r="P93" i="98" s="1"/>
  <c r="O122" i="98"/>
  <c r="P122" i="98" s="1"/>
  <c r="O135" i="98"/>
  <c r="P135" i="98" s="1"/>
  <c r="O138" i="98"/>
  <c r="P138" i="98" s="1"/>
  <c r="O139" i="98"/>
  <c r="P139" i="98" s="1"/>
  <c r="O141" i="98"/>
  <c r="P141" i="98" s="1"/>
  <c r="O142" i="98"/>
  <c r="P142" i="98" s="1"/>
  <c r="O114" i="98"/>
  <c r="P114" i="98" s="1"/>
  <c r="O127" i="98"/>
  <c r="P127" i="98" s="1"/>
  <c r="O143" i="98"/>
  <c r="P143" i="98" s="1"/>
  <c r="O146" i="98"/>
  <c r="P146" i="98" s="1"/>
  <c r="O147" i="98"/>
  <c r="P147" i="98" s="1"/>
  <c r="O163" i="98"/>
  <c r="P163" i="98" s="1"/>
  <c r="O171" i="98"/>
  <c r="P171" i="98" s="1"/>
  <c r="O179" i="98"/>
  <c r="P179" i="98" s="1"/>
  <c r="O187" i="98"/>
  <c r="P187" i="98" s="1"/>
  <c r="O119" i="98"/>
  <c r="P119" i="98" s="1"/>
  <c r="O148" i="98"/>
  <c r="P148" i="98" s="1"/>
  <c r="O160" i="98"/>
  <c r="P160" i="98" s="1"/>
  <c r="O168" i="98"/>
  <c r="P168" i="98" s="1"/>
  <c r="O149" i="98"/>
  <c r="P149" i="98" s="1"/>
  <c r="O157" i="98"/>
  <c r="P157" i="98" s="1"/>
  <c r="O83" i="98"/>
  <c r="P83" i="98" s="1"/>
  <c r="O123" i="98"/>
  <c r="P123" i="98" s="1"/>
  <c r="O150" i="98"/>
  <c r="P150" i="98" s="1"/>
  <c r="O159" i="98"/>
  <c r="P159" i="98" s="1"/>
  <c r="O167" i="98"/>
  <c r="P167" i="98" s="1"/>
  <c r="O175" i="98"/>
  <c r="P175" i="98" s="1"/>
  <c r="O183" i="98"/>
  <c r="P183" i="98" s="1"/>
  <c r="O191" i="98"/>
  <c r="P191" i="98" s="1"/>
  <c r="O188" i="98"/>
  <c r="P188" i="98" s="1"/>
  <c r="O195" i="98"/>
  <c r="P195" i="98" s="1"/>
  <c r="O203" i="98"/>
  <c r="P203" i="98" s="1"/>
  <c r="O154" i="98"/>
  <c r="P154" i="98" s="1"/>
  <c r="O156" i="98"/>
  <c r="P156" i="98" s="1"/>
  <c r="O165" i="98"/>
  <c r="P165" i="98" s="1"/>
  <c r="O166" i="98"/>
  <c r="P166" i="98" s="1"/>
  <c r="O169" i="98"/>
  <c r="P169" i="98" s="1"/>
  <c r="O170" i="98"/>
  <c r="P170" i="98" s="1"/>
  <c r="O172" i="98"/>
  <c r="P172" i="98" s="1"/>
  <c r="O173" i="98"/>
  <c r="P173" i="98" s="1"/>
  <c r="O184" i="98"/>
  <c r="P184" i="98" s="1"/>
  <c r="O107" i="98"/>
  <c r="P107" i="98" s="1"/>
  <c r="O158" i="98"/>
  <c r="P158" i="98" s="1"/>
  <c r="O174" i="98"/>
  <c r="P174" i="98" s="1"/>
  <c r="O180" i="98"/>
  <c r="P180" i="98" s="1"/>
  <c r="O189" i="98"/>
  <c r="P189" i="98" s="1"/>
  <c r="O164" i="98"/>
  <c r="P164" i="98" s="1"/>
  <c r="O176" i="98"/>
  <c r="P176" i="98" s="1"/>
  <c r="O185" i="98"/>
  <c r="P185" i="98" s="1"/>
  <c r="O202" i="98"/>
  <c r="P202" i="98" s="1"/>
  <c r="O210" i="98"/>
  <c r="P210" i="98" s="1"/>
  <c r="O218" i="98"/>
  <c r="P218" i="98" s="1"/>
  <c r="O115" i="98"/>
  <c r="P115" i="98" s="1"/>
  <c r="O181" i="98"/>
  <c r="P181" i="98" s="1"/>
  <c r="O190" i="98"/>
  <c r="P190" i="98" s="1"/>
  <c r="O194" i="98"/>
  <c r="P194" i="98" s="1"/>
  <c r="O199" i="98"/>
  <c r="P199" i="98" s="1"/>
  <c r="O207" i="98"/>
  <c r="P207" i="98" s="1"/>
  <c r="O215" i="98"/>
  <c r="P215" i="98" s="1"/>
  <c r="O223" i="98"/>
  <c r="P223" i="98" s="1"/>
  <c r="O155" i="98"/>
  <c r="P155" i="98" s="1"/>
  <c r="O177" i="98"/>
  <c r="P177" i="98" s="1"/>
  <c r="O186" i="98"/>
  <c r="P186" i="98" s="1"/>
  <c r="O196" i="98"/>
  <c r="P196" i="98" s="1"/>
  <c r="O204" i="98"/>
  <c r="P204" i="98" s="1"/>
  <c r="O178" i="98"/>
  <c r="P178" i="98" s="1"/>
  <c r="O192" i="98"/>
  <c r="P192" i="98" s="1"/>
  <c r="O198" i="98"/>
  <c r="P198" i="98" s="1"/>
  <c r="O206" i="98"/>
  <c r="P206" i="98" s="1"/>
  <c r="O214" i="98"/>
  <c r="P214" i="98" s="1"/>
  <c r="O222" i="98"/>
  <c r="P222" i="98" s="1"/>
  <c r="O193" i="98"/>
  <c r="P193" i="98" s="1"/>
  <c r="O213" i="98"/>
  <c r="P213" i="98" s="1"/>
  <c r="O216" i="98"/>
  <c r="P216" i="98" s="1"/>
  <c r="O217" i="98"/>
  <c r="P217" i="98" s="1"/>
  <c r="O219" i="98"/>
  <c r="P219" i="98" s="1"/>
  <c r="O220" i="98"/>
  <c r="P220" i="98" s="1"/>
  <c r="O200" i="98"/>
  <c r="P200" i="98" s="1"/>
  <c r="O221" i="98"/>
  <c r="P221" i="98" s="1"/>
  <c r="O162" i="98"/>
  <c r="P162" i="98" s="1"/>
  <c r="O205" i="98"/>
  <c r="P205" i="98" s="1"/>
  <c r="O226" i="98"/>
  <c r="P226" i="98" s="1"/>
  <c r="O227" i="98"/>
  <c r="P227" i="98" s="1"/>
  <c r="O197" i="98"/>
  <c r="P197" i="98" s="1"/>
  <c r="O228" i="98"/>
  <c r="P228" i="98" s="1"/>
  <c r="O225" i="98"/>
  <c r="P225" i="98" s="1"/>
  <c r="O224" i="98"/>
  <c r="P224" i="98" s="1"/>
  <c r="O201" i="98"/>
  <c r="P201" i="98" s="1"/>
  <c r="O182" i="98"/>
  <c r="P182" i="98" s="1"/>
  <c r="O208" i="98"/>
  <c r="P208" i="98" s="1"/>
  <c r="O209" i="98"/>
  <c r="P209" i="98" s="1"/>
  <c r="O211" i="98"/>
  <c r="P211" i="98" s="1"/>
  <c r="O212" i="98"/>
  <c r="P212" i="98" s="1"/>
  <c r="I119" i="87"/>
  <c r="J119" i="87" s="1"/>
  <c r="I127" i="87"/>
  <c r="J127" i="87" s="1"/>
  <c r="I135" i="87"/>
  <c r="J135" i="87" s="1"/>
  <c r="I143" i="87"/>
  <c r="J143" i="87" s="1"/>
  <c r="I151" i="87"/>
  <c r="J151" i="87" s="1"/>
  <c r="I159" i="87"/>
  <c r="J159" i="87" s="1"/>
  <c r="I116" i="87"/>
  <c r="J116" i="87" s="1"/>
  <c r="I124" i="87"/>
  <c r="J124" i="87" s="1"/>
  <c r="I132" i="87"/>
  <c r="J132" i="87" s="1"/>
  <c r="I140" i="87"/>
  <c r="J140" i="87" s="1"/>
  <c r="I148" i="87"/>
  <c r="J148" i="87" s="1"/>
  <c r="I121" i="87"/>
  <c r="J121" i="87" s="1"/>
  <c r="I129" i="87"/>
  <c r="J129" i="87" s="1"/>
  <c r="I137" i="87"/>
  <c r="J137" i="87" s="1"/>
  <c r="I145" i="87"/>
  <c r="J145" i="87" s="1"/>
  <c r="I153" i="87"/>
  <c r="J153" i="87" s="1"/>
  <c r="I161" i="87"/>
  <c r="J161" i="87" s="1"/>
  <c r="I169" i="87"/>
  <c r="J169" i="87" s="1"/>
  <c r="I177" i="87"/>
  <c r="J177" i="87" s="1"/>
  <c r="I118" i="87"/>
  <c r="J118" i="87" s="1"/>
  <c r="I126" i="87"/>
  <c r="J126" i="87" s="1"/>
  <c r="I134" i="87"/>
  <c r="J134" i="87" s="1"/>
  <c r="I142" i="87"/>
  <c r="J142" i="87" s="1"/>
  <c r="I150" i="87"/>
  <c r="J150" i="87" s="1"/>
  <c r="I158" i="87"/>
  <c r="J158" i="87" s="1"/>
  <c r="I166" i="87"/>
  <c r="J166" i="87" s="1"/>
  <c r="I115" i="87"/>
  <c r="J115" i="87" s="1"/>
  <c r="I123" i="87"/>
  <c r="J123" i="87" s="1"/>
  <c r="I131" i="87"/>
  <c r="J131" i="87" s="1"/>
  <c r="I139" i="87"/>
  <c r="J139" i="87" s="1"/>
  <c r="I147" i="87"/>
  <c r="J147" i="87" s="1"/>
  <c r="I155" i="87"/>
  <c r="J155" i="87" s="1"/>
  <c r="I120" i="87"/>
  <c r="J120" i="87" s="1"/>
  <c r="I128" i="87"/>
  <c r="J128" i="87" s="1"/>
  <c r="I136" i="87"/>
  <c r="J136" i="87" s="1"/>
  <c r="I144" i="87"/>
  <c r="J144" i="87" s="1"/>
  <c r="I152" i="87"/>
  <c r="J152" i="87" s="1"/>
  <c r="I117" i="87"/>
  <c r="J117" i="87" s="1"/>
  <c r="I125" i="87"/>
  <c r="J125" i="87" s="1"/>
  <c r="I133" i="87"/>
  <c r="J133" i="87" s="1"/>
  <c r="I141" i="87"/>
  <c r="J141" i="87" s="1"/>
  <c r="I149" i="87"/>
  <c r="J149" i="87" s="1"/>
  <c r="I157" i="87"/>
  <c r="J157" i="87" s="1"/>
  <c r="I165" i="87"/>
  <c r="J165" i="87" s="1"/>
  <c r="I173" i="87"/>
  <c r="J173" i="87" s="1"/>
  <c r="I130" i="87"/>
  <c r="J130" i="87" s="1"/>
  <c r="I181" i="87"/>
  <c r="J181" i="87" s="1"/>
  <c r="I189" i="87"/>
  <c r="J189" i="87" s="1"/>
  <c r="I197" i="87"/>
  <c r="J197" i="87" s="1"/>
  <c r="I174" i="87"/>
  <c r="J174" i="87" s="1"/>
  <c r="I178" i="87"/>
  <c r="J178" i="87" s="1"/>
  <c r="I186" i="87"/>
  <c r="J186" i="87" s="1"/>
  <c r="I194" i="87"/>
  <c r="J194" i="87" s="1"/>
  <c r="I202" i="87"/>
  <c r="J202" i="87" s="1"/>
  <c r="I210" i="87"/>
  <c r="J210" i="87" s="1"/>
  <c r="I218" i="87"/>
  <c r="J218" i="87" s="1"/>
  <c r="I146" i="87"/>
  <c r="J146" i="87" s="1"/>
  <c r="I160" i="87"/>
  <c r="J160" i="87" s="1"/>
  <c r="I170" i="87"/>
  <c r="J170" i="87" s="1"/>
  <c r="I183" i="87"/>
  <c r="J183" i="87" s="1"/>
  <c r="I191" i="87"/>
  <c r="J191" i="87" s="1"/>
  <c r="I199" i="87"/>
  <c r="J199" i="87" s="1"/>
  <c r="I122" i="87"/>
  <c r="J122" i="87" s="1"/>
  <c r="I175" i="87"/>
  <c r="J175" i="87" s="1"/>
  <c r="I180" i="87"/>
  <c r="J180" i="87" s="1"/>
  <c r="I188" i="87"/>
  <c r="J188" i="87" s="1"/>
  <c r="I196" i="87"/>
  <c r="J196" i="87" s="1"/>
  <c r="I204" i="87"/>
  <c r="J204" i="87" s="1"/>
  <c r="I212" i="87"/>
  <c r="J212" i="87" s="1"/>
  <c r="I171" i="87"/>
  <c r="J171" i="87" s="1"/>
  <c r="I185" i="87"/>
  <c r="J185" i="87" s="1"/>
  <c r="I193" i="87"/>
  <c r="J193" i="87" s="1"/>
  <c r="I201" i="87"/>
  <c r="J201" i="87" s="1"/>
  <c r="I209" i="87"/>
  <c r="J209" i="87" s="1"/>
  <c r="I138" i="87"/>
  <c r="J138" i="87" s="1"/>
  <c r="I154" i="87"/>
  <c r="J154" i="87" s="1"/>
  <c r="I176" i="87"/>
  <c r="J176" i="87" s="1"/>
  <c r="I182" i="87"/>
  <c r="J182" i="87" s="1"/>
  <c r="I190" i="87"/>
  <c r="J190" i="87" s="1"/>
  <c r="I198" i="87"/>
  <c r="J198" i="87" s="1"/>
  <c r="I206" i="87"/>
  <c r="J206" i="87" s="1"/>
  <c r="I214" i="87"/>
  <c r="J214" i="87" s="1"/>
  <c r="I156" i="87"/>
  <c r="J156" i="87" s="1"/>
  <c r="I164" i="87"/>
  <c r="J164" i="87" s="1"/>
  <c r="I167" i="87"/>
  <c r="J167" i="87" s="1"/>
  <c r="I168" i="87"/>
  <c r="J168" i="87" s="1"/>
  <c r="I184" i="87"/>
  <c r="J184" i="87" s="1"/>
  <c r="I192" i="87"/>
  <c r="J192" i="87" s="1"/>
  <c r="I200" i="87"/>
  <c r="J200" i="87" s="1"/>
  <c r="I208" i="87"/>
  <c r="J208" i="87" s="1"/>
  <c r="I216" i="87"/>
  <c r="J216" i="87" s="1"/>
  <c r="I172" i="87"/>
  <c r="J172" i="87" s="1"/>
  <c r="I179" i="87"/>
  <c r="J179" i="87" s="1"/>
  <c r="I217" i="87"/>
  <c r="J217" i="87" s="1"/>
  <c r="I163" i="87"/>
  <c r="J163" i="87" s="1"/>
  <c r="I226" i="87"/>
  <c r="J226" i="87" s="1"/>
  <c r="I195" i="87"/>
  <c r="J195" i="87" s="1"/>
  <c r="I211" i="87"/>
  <c r="J211" i="87" s="1"/>
  <c r="I225" i="87"/>
  <c r="J225" i="87" s="1"/>
  <c r="I224" i="87"/>
  <c r="J224" i="87" s="1"/>
  <c r="I203" i="87"/>
  <c r="J203" i="87" s="1"/>
  <c r="I219" i="87"/>
  <c r="J219" i="87" s="1"/>
  <c r="I222" i="87"/>
  <c r="J222" i="87" s="1"/>
  <c r="I187" i="87"/>
  <c r="J187" i="87" s="1"/>
  <c r="I205" i="87"/>
  <c r="J205" i="87" s="1"/>
  <c r="I207" i="87"/>
  <c r="J207" i="87" s="1"/>
  <c r="I215" i="87"/>
  <c r="J215" i="87" s="1"/>
  <c r="I162" i="87"/>
  <c r="J162" i="87" s="1"/>
  <c r="I213" i="87"/>
  <c r="J213" i="87" s="1"/>
  <c r="I227" i="87"/>
  <c r="J227" i="87" s="1"/>
  <c r="I220" i="87"/>
  <c r="J220" i="87" s="1"/>
  <c r="I221" i="87"/>
  <c r="J221" i="87" s="1"/>
  <c r="I223" i="87"/>
  <c r="J223" i="87" s="1"/>
  <c r="I227" i="98"/>
  <c r="J227" i="98" s="1"/>
  <c r="I195" i="98"/>
  <c r="J195" i="98" s="1"/>
  <c r="I191" i="98"/>
  <c r="J191" i="98" s="1"/>
  <c r="I203" i="98"/>
  <c r="J203" i="98" s="1"/>
  <c r="I175" i="98"/>
  <c r="J175" i="98" s="1"/>
  <c r="I225" i="98"/>
  <c r="J225" i="98" s="1"/>
  <c r="I219" i="98"/>
  <c r="J219" i="98" s="1"/>
  <c r="I198" i="98"/>
  <c r="J198" i="98" s="1"/>
  <c r="I218" i="98"/>
  <c r="J218" i="98" s="1"/>
  <c r="I215" i="98"/>
  <c r="J215" i="98" s="1"/>
  <c r="I206" i="98"/>
  <c r="J206" i="98" s="1"/>
  <c r="I180" i="98"/>
  <c r="J180" i="98" s="1"/>
  <c r="I226" i="98"/>
  <c r="J226" i="98" s="1"/>
  <c r="I222" i="98"/>
  <c r="J222" i="98" s="1"/>
  <c r="I211" i="98"/>
  <c r="J211" i="98" s="1"/>
  <c r="I210" i="98"/>
  <c r="J210" i="98" s="1"/>
  <c r="I209" i="98"/>
  <c r="J209" i="98" s="1"/>
  <c r="I207" i="98"/>
  <c r="J207" i="98" s="1"/>
  <c r="I172" i="98"/>
  <c r="J172" i="98" s="1"/>
  <c r="I223" i="98"/>
  <c r="J223" i="98" s="1"/>
  <c r="I217" i="98"/>
  <c r="J217" i="98" s="1"/>
  <c r="I214" i="98"/>
  <c r="J214" i="98" s="1"/>
  <c r="I199" i="98"/>
  <c r="J199" i="98" s="1"/>
  <c r="I228" i="98"/>
  <c r="J228" i="98" s="1"/>
  <c r="I220" i="98"/>
  <c r="J220" i="98" s="1"/>
  <c r="I212" i="98"/>
  <c r="J212" i="98" s="1"/>
  <c r="I204" i="98"/>
  <c r="J204" i="98" s="1"/>
  <c r="I196" i="98"/>
  <c r="J196" i="98" s="1"/>
  <c r="I194" i="98"/>
  <c r="J194" i="98" s="1"/>
  <c r="I190" i="98"/>
  <c r="J190" i="98" s="1"/>
  <c r="I176" i="98"/>
  <c r="J176" i="98" s="1"/>
  <c r="I202" i="98"/>
  <c r="J202" i="98" s="1"/>
  <c r="I184" i="98"/>
  <c r="J184" i="98" s="1"/>
  <c r="I171" i="98"/>
  <c r="J171" i="98" s="1"/>
  <c r="I170" i="98"/>
  <c r="J170" i="98" s="1"/>
  <c r="I168" i="98"/>
  <c r="J168" i="98" s="1"/>
  <c r="I167" i="98"/>
  <c r="J167" i="98" s="1"/>
  <c r="I117" i="98"/>
  <c r="J117" i="98" s="1"/>
  <c r="I221" i="98"/>
  <c r="J221" i="98" s="1"/>
  <c r="I213" i="98"/>
  <c r="J213" i="98" s="1"/>
  <c r="I205" i="98"/>
  <c r="J205" i="98" s="1"/>
  <c r="I197" i="98"/>
  <c r="J197" i="98" s="1"/>
  <c r="I188" i="98"/>
  <c r="J188" i="98" s="1"/>
  <c r="I179" i="98"/>
  <c r="J179" i="98" s="1"/>
  <c r="I153" i="98"/>
  <c r="J153" i="98" s="1"/>
  <c r="I224" i="98"/>
  <c r="J224" i="98" s="1"/>
  <c r="I216" i="98"/>
  <c r="J216" i="98" s="1"/>
  <c r="I208" i="98"/>
  <c r="J208" i="98" s="1"/>
  <c r="I200" i="98"/>
  <c r="J200" i="98" s="1"/>
  <c r="I192" i="98"/>
  <c r="J192" i="98" s="1"/>
  <c r="I183" i="98"/>
  <c r="J183" i="98" s="1"/>
  <c r="I162" i="98"/>
  <c r="J162" i="98" s="1"/>
  <c r="I187" i="98"/>
  <c r="J187" i="98" s="1"/>
  <c r="I178" i="98"/>
  <c r="J178" i="98" s="1"/>
  <c r="I182" i="98"/>
  <c r="J182" i="98" s="1"/>
  <c r="I163" i="98"/>
  <c r="J163" i="98" s="1"/>
  <c r="I160" i="98"/>
  <c r="J160" i="98" s="1"/>
  <c r="I152" i="98"/>
  <c r="J152" i="98" s="1"/>
  <c r="I201" i="98"/>
  <c r="J201" i="98" s="1"/>
  <c r="I186" i="98"/>
  <c r="J186" i="98" s="1"/>
  <c r="I164" i="98"/>
  <c r="J164" i="98" s="1"/>
  <c r="I154" i="98"/>
  <c r="J154" i="98" s="1"/>
  <c r="I189" i="98"/>
  <c r="J189" i="98" s="1"/>
  <c r="I181" i="98"/>
  <c r="J181" i="98" s="1"/>
  <c r="I173" i="98"/>
  <c r="J173" i="98" s="1"/>
  <c r="I165" i="98"/>
  <c r="J165" i="98" s="1"/>
  <c r="I157" i="98"/>
  <c r="J157" i="98" s="1"/>
  <c r="I148" i="98"/>
  <c r="J148" i="98" s="1"/>
  <c r="I147" i="98"/>
  <c r="J147" i="98" s="1"/>
  <c r="I145" i="98"/>
  <c r="J145" i="98" s="1"/>
  <c r="I144" i="98"/>
  <c r="J144" i="98" s="1"/>
  <c r="I141" i="98"/>
  <c r="J141" i="98" s="1"/>
  <c r="I125" i="98"/>
  <c r="J125" i="98" s="1"/>
  <c r="I113" i="98"/>
  <c r="J113" i="98" s="1"/>
  <c r="I140" i="98"/>
  <c r="J140" i="98" s="1"/>
  <c r="I139" i="98"/>
  <c r="J139" i="98" s="1"/>
  <c r="I137" i="98"/>
  <c r="J137" i="98" s="1"/>
  <c r="I136" i="98"/>
  <c r="J136" i="98" s="1"/>
  <c r="I133" i="98"/>
  <c r="J133" i="98" s="1"/>
  <c r="I120" i="98"/>
  <c r="J120" i="98" s="1"/>
  <c r="I99" i="98"/>
  <c r="J99" i="98" s="1"/>
  <c r="I156" i="98"/>
  <c r="J156" i="98" s="1"/>
  <c r="I132" i="98"/>
  <c r="J132" i="98" s="1"/>
  <c r="I131" i="98"/>
  <c r="J131" i="98" s="1"/>
  <c r="I129" i="98"/>
  <c r="J129" i="98" s="1"/>
  <c r="I128" i="98"/>
  <c r="J128" i="98" s="1"/>
  <c r="I105" i="98"/>
  <c r="J105" i="98" s="1"/>
  <c r="I174" i="98"/>
  <c r="J174" i="98" s="1"/>
  <c r="I166" i="98"/>
  <c r="J166" i="98" s="1"/>
  <c r="I158" i="98"/>
  <c r="J158" i="98" s="1"/>
  <c r="I193" i="98"/>
  <c r="J193" i="98" s="1"/>
  <c r="I185" i="98"/>
  <c r="J185" i="98" s="1"/>
  <c r="I177" i="98"/>
  <c r="J177" i="98" s="1"/>
  <c r="I169" i="98"/>
  <c r="J169" i="98" s="1"/>
  <c r="I161" i="98"/>
  <c r="J161" i="98" s="1"/>
  <c r="I155" i="98"/>
  <c r="J155" i="98" s="1"/>
  <c r="I121" i="98"/>
  <c r="J121" i="98" s="1"/>
  <c r="I159" i="98"/>
  <c r="J159" i="98" s="1"/>
  <c r="I149" i="98"/>
  <c r="J149" i="98" s="1"/>
  <c r="I150" i="98"/>
  <c r="J150" i="98" s="1"/>
  <c r="I142" i="98"/>
  <c r="J142" i="98" s="1"/>
  <c r="I134" i="98"/>
  <c r="J134" i="98" s="1"/>
  <c r="I126" i="98"/>
  <c r="J126" i="98" s="1"/>
  <c r="I118" i="98"/>
  <c r="J118" i="98" s="1"/>
  <c r="I110" i="98"/>
  <c r="J110" i="98" s="1"/>
  <c r="I101" i="98"/>
  <c r="J101" i="98" s="1"/>
  <c r="I97" i="98"/>
  <c r="J97" i="98" s="1"/>
  <c r="I89" i="98"/>
  <c r="J89" i="98" s="1"/>
  <c r="I124" i="98"/>
  <c r="J124" i="98" s="1"/>
  <c r="I116" i="98"/>
  <c r="J116" i="98" s="1"/>
  <c r="I109" i="98"/>
  <c r="J109" i="98" s="1"/>
  <c r="I95" i="98"/>
  <c r="J95" i="98" s="1"/>
  <c r="I91" i="98"/>
  <c r="J91" i="98" s="1"/>
  <c r="I73" i="98"/>
  <c r="J73" i="98" s="1"/>
  <c r="I151" i="98"/>
  <c r="J151" i="98" s="1"/>
  <c r="I143" i="98"/>
  <c r="J143" i="98" s="1"/>
  <c r="I135" i="98"/>
  <c r="J135" i="98" s="1"/>
  <c r="I127" i="98"/>
  <c r="J127" i="98" s="1"/>
  <c r="I119" i="98"/>
  <c r="J119" i="98" s="1"/>
  <c r="I146" i="98"/>
  <c r="J146" i="98" s="1"/>
  <c r="I138" i="98"/>
  <c r="J138" i="98" s="1"/>
  <c r="I130" i="98"/>
  <c r="J130" i="98" s="1"/>
  <c r="I122" i="98"/>
  <c r="J122" i="98" s="1"/>
  <c r="I114" i="98"/>
  <c r="J114" i="98" s="1"/>
  <c r="I103" i="98"/>
  <c r="J103" i="98" s="1"/>
  <c r="I57" i="98"/>
  <c r="J57" i="98" s="1"/>
  <c r="I107" i="98"/>
  <c r="J107" i="98" s="1"/>
  <c r="I81" i="98"/>
  <c r="J81" i="98" s="1"/>
  <c r="I111" i="98"/>
  <c r="J111" i="98" s="1"/>
  <c r="I102" i="98"/>
  <c r="J102" i="98" s="1"/>
  <c r="I123" i="98"/>
  <c r="J123" i="98" s="1"/>
  <c r="I115" i="98"/>
  <c r="J115" i="98" s="1"/>
  <c r="I106" i="98"/>
  <c r="J106" i="98" s="1"/>
  <c r="I65" i="98"/>
  <c r="J65" i="98" s="1"/>
  <c r="I108" i="98"/>
  <c r="J108" i="98" s="1"/>
  <c r="I100" i="98"/>
  <c r="J100" i="98" s="1"/>
  <c r="I92" i="98"/>
  <c r="J92" i="98" s="1"/>
  <c r="I84" i="98"/>
  <c r="J84" i="98" s="1"/>
  <c r="I76" i="98"/>
  <c r="J76" i="98" s="1"/>
  <c r="I68" i="98"/>
  <c r="J68" i="98" s="1"/>
  <c r="I60" i="98"/>
  <c r="J60" i="98" s="1"/>
  <c r="I52" i="98"/>
  <c r="J52" i="98" s="1"/>
  <c r="I87" i="98"/>
  <c r="J87" i="98" s="1"/>
  <c r="I79" i="98"/>
  <c r="J79" i="98" s="1"/>
  <c r="I71" i="98"/>
  <c r="J71" i="98" s="1"/>
  <c r="I63" i="98"/>
  <c r="J63" i="98" s="1"/>
  <c r="I55" i="98"/>
  <c r="J55" i="98" s="1"/>
  <c r="I98" i="98"/>
  <c r="J98" i="98" s="1"/>
  <c r="I90" i="98"/>
  <c r="J90" i="98" s="1"/>
  <c r="I82" i="98"/>
  <c r="J82" i="98" s="1"/>
  <c r="I74" i="98"/>
  <c r="J74" i="98" s="1"/>
  <c r="I66" i="98"/>
  <c r="J66" i="98" s="1"/>
  <c r="I58" i="98"/>
  <c r="J58" i="98" s="1"/>
  <c r="I50" i="98"/>
  <c r="J50" i="98" s="1"/>
  <c r="I93" i="98"/>
  <c r="J93" i="98" s="1"/>
  <c r="I85" i="98"/>
  <c r="J85" i="98" s="1"/>
  <c r="I77" i="98"/>
  <c r="J77" i="98" s="1"/>
  <c r="I69" i="98"/>
  <c r="J69" i="98" s="1"/>
  <c r="I61" i="98"/>
  <c r="J61" i="98" s="1"/>
  <c r="I53" i="98"/>
  <c r="J53" i="98" s="1"/>
  <c r="I112" i="98"/>
  <c r="J112" i="98" s="1"/>
  <c r="I104" i="98"/>
  <c r="J104" i="98" s="1"/>
  <c r="I96" i="98"/>
  <c r="J96" i="98" s="1"/>
  <c r="I88" i="98"/>
  <c r="J88" i="98" s="1"/>
  <c r="I80" i="98"/>
  <c r="J80" i="98" s="1"/>
  <c r="I72" i="98"/>
  <c r="J72" i="98" s="1"/>
  <c r="I64" i="98"/>
  <c r="J64" i="98" s="1"/>
  <c r="I56" i="98"/>
  <c r="J56" i="98" s="1"/>
  <c r="I83" i="98"/>
  <c r="J83" i="98" s="1"/>
  <c r="I75" i="98"/>
  <c r="J75" i="98" s="1"/>
  <c r="I67" i="98"/>
  <c r="J67" i="98" s="1"/>
  <c r="I59" i="98"/>
  <c r="J59" i="98" s="1"/>
  <c r="I51" i="98"/>
  <c r="J51" i="98" s="1"/>
  <c r="I94" i="98"/>
  <c r="J94" i="98" s="1"/>
  <c r="I86" i="98"/>
  <c r="J86" i="98" s="1"/>
  <c r="I78" i="98"/>
  <c r="J78" i="98" s="1"/>
  <c r="I70" i="98"/>
  <c r="J70" i="98" s="1"/>
  <c r="I62" i="98"/>
  <c r="J62" i="98" s="1"/>
  <c r="I54" i="98"/>
  <c r="J54" i="98" s="1"/>
  <c r="I11" i="87"/>
  <c r="Q36" i="71"/>
  <c r="S36" i="71" s="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47" i="98"/>
  <c r="P47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2" i="71"/>
  <c r="R32" i="71" s="1"/>
  <c r="K10" i="87"/>
  <c r="Q64" i="71"/>
  <c r="S64" i="71" s="1"/>
  <c r="N10" i="87"/>
  <c r="P11" i="99"/>
  <c r="J11" i="100"/>
  <c r="Q34" i="71"/>
  <c r="S34" i="71" s="1"/>
  <c r="K10" i="99"/>
  <c r="M11" i="100"/>
  <c r="J11" i="99"/>
  <c r="S3" i="71"/>
  <c r="S4" i="71"/>
  <c r="Q67" i="71"/>
  <c r="R67" i="71" s="1"/>
  <c r="N10" i="100"/>
  <c r="S7" i="71"/>
  <c r="Q68" i="71"/>
  <c r="R68" i="71" s="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V47" i="71"/>
  <c r="AG48" i="71"/>
  <c r="V48" i="71" s="1"/>
  <c r="AG45" i="71"/>
  <c r="V45" i="71" s="1"/>
  <c r="AG27" i="71"/>
  <c r="V27" i="71" s="1"/>
  <c r="Q11" i="71"/>
  <c r="AH22" i="71"/>
  <c r="AG25" i="71"/>
  <c r="AH25" i="71"/>
  <c r="S37" i="71"/>
  <c r="S5" i="7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L7" i="98"/>
  <c r="P7" i="99"/>
  <c r="I7" i="98"/>
  <c r="O7" i="98"/>
  <c r="J7" i="99"/>
  <c r="M7" i="100"/>
  <c r="J7" i="100"/>
  <c r="I7" i="87"/>
  <c r="L120" i="87" l="1"/>
  <c r="M120" i="87" s="1"/>
  <c r="L128" i="87"/>
  <c r="M128" i="87" s="1"/>
  <c r="L136" i="87"/>
  <c r="M136" i="87" s="1"/>
  <c r="L144" i="87"/>
  <c r="M144" i="87" s="1"/>
  <c r="L152" i="87"/>
  <c r="M152" i="87" s="1"/>
  <c r="L160" i="87"/>
  <c r="M160" i="87" s="1"/>
  <c r="L117" i="87"/>
  <c r="M117" i="87" s="1"/>
  <c r="L125" i="87"/>
  <c r="M125" i="87" s="1"/>
  <c r="L133" i="87"/>
  <c r="M133" i="87" s="1"/>
  <c r="L141" i="87"/>
  <c r="M141" i="87" s="1"/>
  <c r="L149" i="87"/>
  <c r="M149" i="87" s="1"/>
  <c r="L122" i="87"/>
  <c r="M122" i="87" s="1"/>
  <c r="L130" i="87"/>
  <c r="M130" i="87" s="1"/>
  <c r="L138" i="87"/>
  <c r="M138" i="87" s="1"/>
  <c r="L146" i="87"/>
  <c r="M146" i="87" s="1"/>
  <c r="L154" i="87"/>
  <c r="M154" i="87" s="1"/>
  <c r="L162" i="87"/>
  <c r="M162" i="87" s="1"/>
  <c r="L170" i="87"/>
  <c r="M170" i="87" s="1"/>
  <c r="L119" i="87"/>
  <c r="M119" i="87" s="1"/>
  <c r="L127" i="87"/>
  <c r="M127" i="87" s="1"/>
  <c r="L135" i="87"/>
  <c r="M135" i="87" s="1"/>
  <c r="L143" i="87"/>
  <c r="M143" i="87" s="1"/>
  <c r="L151" i="87"/>
  <c r="M151" i="87" s="1"/>
  <c r="L159" i="87"/>
  <c r="M159" i="87" s="1"/>
  <c r="L167" i="87"/>
  <c r="M167" i="87" s="1"/>
  <c r="L116" i="87"/>
  <c r="M116" i="87" s="1"/>
  <c r="L124" i="87"/>
  <c r="M124" i="87" s="1"/>
  <c r="L132" i="87"/>
  <c r="M132" i="87" s="1"/>
  <c r="L140" i="87"/>
  <c r="M140" i="87" s="1"/>
  <c r="L148" i="87"/>
  <c r="M148" i="87" s="1"/>
  <c r="L156" i="87"/>
  <c r="M156" i="87" s="1"/>
  <c r="L121" i="87"/>
  <c r="M121" i="87" s="1"/>
  <c r="L129" i="87"/>
  <c r="M129" i="87" s="1"/>
  <c r="L137" i="87"/>
  <c r="M137" i="87" s="1"/>
  <c r="L145" i="87"/>
  <c r="M145" i="87" s="1"/>
  <c r="L153" i="87"/>
  <c r="M153" i="87" s="1"/>
  <c r="L118" i="87"/>
  <c r="M118" i="87" s="1"/>
  <c r="L126" i="87"/>
  <c r="M126" i="87" s="1"/>
  <c r="L134" i="87"/>
  <c r="M134" i="87" s="1"/>
  <c r="L142" i="87"/>
  <c r="M142" i="87" s="1"/>
  <c r="L150" i="87"/>
  <c r="M150" i="87" s="1"/>
  <c r="L158" i="87"/>
  <c r="M158" i="87" s="1"/>
  <c r="L166" i="87"/>
  <c r="M166" i="87" s="1"/>
  <c r="L174" i="87"/>
  <c r="M174" i="87" s="1"/>
  <c r="L115" i="87"/>
  <c r="M115" i="87" s="1"/>
  <c r="L161" i="87"/>
  <c r="M161" i="87" s="1"/>
  <c r="L163" i="87"/>
  <c r="M163" i="87" s="1"/>
  <c r="L164" i="87"/>
  <c r="M164" i="87" s="1"/>
  <c r="L172" i="87"/>
  <c r="M172" i="87" s="1"/>
  <c r="L182" i="87"/>
  <c r="M182" i="87" s="1"/>
  <c r="L190" i="87"/>
  <c r="M190" i="87" s="1"/>
  <c r="L198" i="87"/>
  <c r="M198" i="87" s="1"/>
  <c r="L165" i="87"/>
  <c r="M165" i="87" s="1"/>
  <c r="L168" i="87"/>
  <c r="M168" i="87" s="1"/>
  <c r="L177" i="87"/>
  <c r="M177" i="87" s="1"/>
  <c r="L179" i="87"/>
  <c r="M179" i="87" s="1"/>
  <c r="L187" i="87"/>
  <c r="M187" i="87" s="1"/>
  <c r="L195" i="87"/>
  <c r="M195" i="87" s="1"/>
  <c r="L203" i="87"/>
  <c r="M203" i="87" s="1"/>
  <c r="L211" i="87"/>
  <c r="M211" i="87" s="1"/>
  <c r="L219" i="87"/>
  <c r="M219" i="87" s="1"/>
  <c r="L131" i="87"/>
  <c r="M131" i="87" s="1"/>
  <c r="L173" i="87"/>
  <c r="M173" i="87" s="1"/>
  <c r="L184" i="87"/>
  <c r="M184" i="87" s="1"/>
  <c r="L192" i="87"/>
  <c r="M192" i="87" s="1"/>
  <c r="L155" i="87"/>
  <c r="M155" i="87" s="1"/>
  <c r="L169" i="87"/>
  <c r="M169" i="87" s="1"/>
  <c r="L181" i="87"/>
  <c r="M181" i="87" s="1"/>
  <c r="L189" i="87"/>
  <c r="M189" i="87" s="1"/>
  <c r="L197" i="87"/>
  <c r="M197" i="87" s="1"/>
  <c r="L205" i="87"/>
  <c r="M205" i="87" s="1"/>
  <c r="L213" i="87"/>
  <c r="M213" i="87" s="1"/>
  <c r="L147" i="87"/>
  <c r="M147" i="87" s="1"/>
  <c r="L178" i="87"/>
  <c r="M178" i="87" s="1"/>
  <c r="L186" i="87"/>
  <c r="M186" i="87" s="1"/>
  <c r="L194" i="87"/>
  <c r="M194" i="87" s="1"/>
  <c r="L202" i="87"/>
  <c r="M202" i="87" s="1"/>
  <c r="L210" i="87"/>
  <c r="M210" i="87" s="1"/>
  <c r="L123" i="87"/>
  <c r="M123" i="87" s="1"/>
  <c r="L157" i="87"/>
  <c r="M157" i="87" s="1"/>
  <c r="L175" i="87"/>
  <c r="M175" i="87" s="1"/>
  <c r="L183" i="87"/>
  <c r="M183" i="87" s="1"/>
  <c r="L191" i="87"/>
  <c r="M191" i="87" s="1"/>
  <c r="L199" i="87"/>
  <c r="M199" i="87" s="1"/>
  <c r="L207" i="87"/>
  <c r="M207" i="87" s="1"/>
  <c r="L215" i="87"/>
  <c r="M215" i="87" s="1"/>
  <c r="L139" i="87"/>
  <c r="M139" i="87" s="1"/>
  <c r="L176" i="87"/>
  <c r="M176" i="87" s="1"/>
  <c r="L185" i="87"/>
  <c r="M185" i="87" s="1"/>
  <c r="L193" i="87"/>
  <c r="M193" i="87" s="1"/>
  <c r="L201" i="87"/>
  <c r="M201" i="87" s="1"/>
  <c r="L209" i="87"/>
  <c r="M209" i="87" s="1"/>
  <c r="L188" i="87"/>
  <c r="M188" i="87" s="1"/>
  <c r="L212" i="87"/>
  <c r="M212" i="87" s="1"/>
  <c r="L204" i="87"/>
  <c r="M204" i="87" s="1"/>
  <c r="L216" i="87"/>
  <c r="M216" i="87" s="1"/>
  <c r="L221" i="87"/>
  <c r="M221" i="87" s="1"/>
  <c r="L226" i="87"/>
  <c r="M226" i="87" s="1"/>
  <c r="L223" i="87"/>
  <c r="M223" i="87" s="1"/>
  <c r="L225" i="87"/>
  <c r="M225" i="87" s="1"/>
  <c r="L220" i="87"/>
  <c r="M220" i="87" s="1"/>
  <c r="L224" i="87"/>
  <c r="M224" i="87" s="1"/>
  <c r="L180" i="87"/>
  <c r="M180" i="87" s="1"/>
  <c r="L214" i="87"/>
  <c r="M214" i="87" s="1"/>
  <c r="L217" i="87"/>
  <c r="M217" i="87" s="1"/>
  <c r="L206" i="87"/>
  <c r="M206" i="87" s="1"/>
  <c r="L196" i="87"/>
  <c r="M196" i="87" s="1"/>
  <c r="L218" i="87"/>
  <c r="M218" i="87" s="1"/>
  <c r="L208" i="87"/>
  <c r="M208" i="87" s="1"/>
  <c r="L171" i="87"/>
  <c r="M171" i="87" s="1"/>
  <c r="L200" i="87"/>
  <c r="M200" i="87" s="1"/>
  <c r="L222" i="87"/>
  <c r="M222" i="87" s="1"/>
  <c r="L227" i="87"/>
  <c r="M227" i="87" s="1"/>
  <c r="L39" i="99"/>
  <c r="M39" i="99" s="1"/>
  <c r="L47" i="99"/>
  <c r="M47" i="99" s="1"/>
  <c r="L55" i="99"/>
  <c r="M55" i="99" s="1"/>
  <c r="L63" i="99"/>
  <c r="M63" i="99" s="1"/>
  <c r="L71" i="99"/>
  <c r="M71" i="99" s="1"/>
  <c r="L79" i="99"/>
  <c r="M79" i="99" s="1"/>
  <c r="L36" i="99"/>
  <c r="M36" i="99" s="1"/>
  <c r="L44" i="99"/>
  <c r="M44" i="99" s="1"/>
  <c r="L52" i="99"/>
  <c r="M52" i="99" s="1"/>
  <c r="L60" i="99"/>
  <c r="M60" i="99" s="1"/>
  <c r="L68" i="99"/>
  <c r="M68" i="99" s="1"/>
  <c r="L76" i="99"/>
  <c r="M76" i="99" s="1"/>
  <c r="L41" i="99"/>
  <c r="M41" i="99" s="1"/>
  <c r="L49" i="99"/>
  <c r="M49" i="99" s="1"/>
  <c r="L57" i="99"/>
  <c r="M57" i="99" s="1"/>
  <c r="L65" i="99"/>
  <c r="M65" i="99" s="1"/>
  <c r="L73" i="99"/>
  <c r="M73" i="99" s="1"/>
  <c r="L81" i="99"/>
  <c r="M81" i="99" s="1"/>
  <c r="L89" i="99"/>
  <c r="M89" i="99" s="1"/>
  <c r="L38" i="99"/>
  <c r="M38" i="99" s="1"/>
  <c r="L46" i="99"/>
  <c r="M46" i="99" s="1"/>
  <c r="L54" i="99"/>
  <c r="M54" i="99" s="1"/>
  <c r="L62" i="99"/>
  <c r="M62" i="99" s="1"/>
  <c r="L70" i="99"/>
  <c r="M70" i="99" s="1"/>
  <c r="L78" i="99"/>
  <c r="M78" i="99" s="1"/>
  <c r="L86" i="99"/>
  <c r="M86" i="99" s="1"/>
  <c r="L35" i="99"/>
  <c r="M35" i="99" s="1"/>
  <c r="L43" i="99"/>
  <c r="M43" i="99" s="1"/>
  <c r="L51" i="99"/>
  <c r="M51" i="99" s="1"/>
  <c r="L59" i="99"/>
  <c r="M59" i="99" s="1"/>
  <c r="L67" i="99"/>
  <c r="M67" i="99" s="1"/>
  <c r="L75" i="99"/>
  <c r="M75" i="99" s="1"/>
  <c r="L83" i="99"/>
  <c r="M83" i="99" s="1"/>
  <c r="L40" i="99"/>
  <c r="M40" i="99" s="1"/>
  <c r="L48" i="99"/>
  <c r="M48" i="99" s="1"/>
  <c r="L56" i="99"/>
  <c r="M56" i="99" s="1"/>
  <c r="L64" i="99"/>
  <c r="M64" i="99" s="1"/>
  <c r="L72" i="99"/>
  <c r="M72" i="99" s="1"/>
  <c r="L80" i="99"/>
  <c r="M80" i="99" s="1"/>
  <c r="L88" i="99"/>
  <c r="M88" i="99" s="1"/>
  <c r="L96" i="99"/>
  <c r="M96" i="99" s="1"/>
  <c r="L34" i="99"/>
  <c r="M34" i="99" s="1"/>
  <c r="L42" i="99"/>
  <c r="M42" i="99" s="1"/>
  <c r="L50" i="99"/>
  <c r="M50" i="99" s="1"/>
  <c r="L58" i="99"/>
  <c r="M58" i="99" s="1"/>
  <c r="L66" i="99"/>
  <c r="M66" i="99" s="1"/>
  <c r="L74" i="99"/>
  <c r="M74" i="99" s="1"/>
  <c r="L82" i="99"/>
  <c r="M82" i="99" s="1"/>
  <c r="L87" i="99"/>
  <c r="M87" i="99" s="1"/>
  <c r="L90" i="99"/>
  <c r="M90" i="99" s="1"/>
  <c r="L104" i="99"/>
  <c r="M104" i="99" s="1"/>
  <c r="L112" i="99"/>
  <c r="M112" i="99" s="1"/>
  <c r="L120" i="99"/>
  <c r="M120" i="99" s="1"/>
  <c r="L128" i="99"/>
  <c r="M128" i="99" s="1"/>
  <c r="L136" i="99"/>
  <c r="M136" i="99" s="1"/>
  <c r="L69" i="99"/>
  <c r="M69" i="99" s="1"/>
  <c r="L95" i="99"/>
  <c r="M95" i="99" s="1"/>
  <c r="L101" i="99"/>
  <c r="M101" i="99" s="1"/>
  <c r="L109" i="99"/>
  <c r="M109" i="99" s="1"/>
  <c r="L117" i="99"/>
  <c r="M117" i="99" s="1"/>
  <c r="L125" i="99"/>
  <c r="M125" i="99" s="1"/>
  <c r="L133" i="99"/>
  <c r="M133" i="99" s="1"/>
  <c r="L45" i="99"/>
  <c r="M45" i="99" s="1"/>
  <c r="L84" i="99"/>
  <c r="M84" i="99" s="1"/>
  <c r="L91" i="99"/>
  <c r="M91" i="99" s="1"/>
  <c r="L98" i="99"/>
  <c r="M98" i="99" s="1"/>
  <c r="L106" i="99"/>
  <c r="M106" i="99" s="1"/>
  <c r="L114" i="99"/>
  <c r="M114" i="99" s="1"/>
  <c r="L122" i="99"/>
  <c r="M122" i="99" s="1"/>
  <c r="L130" i="99"/>
  <c r="M130" i="99" s="1"/>
  <c r="L138" i="99"/>
  <c r="M138" i="99" s="1"/>
  <c r="L103" i="99"/>
  <c r="M103" i="99" s="1"/>
  <c r="L111" i="99"/>
  <c r="M111" i="99" s="1"/>
  <c r="L119" i="99"/>
  <c r="M119" i="99" s="1"/>
  <c r="L127" i="99"/>
  <c r="M127" i="99" s="1"/>
  <c r="L135" i="99"/>
  <c r="M135" i="99" s="1"/>
  <c r="L143" i="99"/>
  <c r="M143" i="99" s="1"/>
  <c r="L61" i="99"/>
  <c r="M61" i="99" s="1"/>
  <c r="L92" i="99"/>
  <c r="M92" i="99" s="1"/>
  <c r="L100" i="99"/>
  <c r="M100" i="99" s="1"/>
  <c r="L108" i="99"/>
  <c r="M108" i="99" s="1"/>
  <c r="L116" i="99"/>
  <c r="M116" i="99" s="1"/>
  <c r="L124" i="99"/>
  <c r="M124" i="99" s="1"/>
  <c r="L132" i="99"/>
  <c r="M132" i="99" s="1"/>
  <c r="L140" i="99"/>
  <c r="M140" i="99" s="1"/>
  <c r="L37" i="99"/>
  <c r="M37" i="99" s="1"/>
  <c r="L93" i="99"/>
  <c r="M93" i="99" s="1"/>
  <c r="L97" i="99"/>
  <c r="M97" i="99" s="1"/>
  <c r="L105" i="99"/>
  <c r="M105" i="99" s="1"/>
  <c r="L113" i="99"/>
  <c r="M113" i="99" s="1"/>
  <c r="L121" i="99"/>
  <c r="M121" i="99" s="1"/>
  <c r="L129" i="99"/>
  <c r="M129" i="99" s="1"/>
  <c r="L137" i="99"/>
  <c r="M137" i="99" s="1"/>
  <c r="L53" i="99"/>
  <c r="M53" i="99" s="1"/>
  <c r="L94" i="99"/>
  <c r="M94" i="99" s="1"/>
  <c r="L99" i="99"/>
  <c r="M99" i="99" s="1"/>
  <c r="L107" i="99"/>
  <c r="M107" i="99" s="1"/>
  <c r="L115" i="99"/>
  <c r="M115" i="99" s="1"/>
  <c r="L123" i="99"/>
  <c r="M123" i="99" s="1"/>
  <c r="L131" i="99"/>
  <c r="M131" i="99" s="1"/>
  <c r="L139" i="99"/>
  <c r="M139" i="99" s="1"/>
  <c r="L77" i="99"/>
  <c r="M77" i="99" s="1"/>
  <c r="L126" i="99"/>
  <c r="M126" i="99" s="1"/>
  <c r="L148" i="99"/>
  <c r="M148" i="99" s="1"/>
  <c r="L156" i="99"/>
  <c r="M156" i="99" s="1"/>
  <c r="L164" i="99"/>
  <c r="M164" i="99" s="1"/>
  <c r="L172" i="99"/>
  <c r="M172" i="99" s="1"/>
  <c r="L180" i="99"/>
  <c r="M180" i="99" s="1"/>
  <c r="L102" i="99"/>
  <c r="M102" i="99" s="1"/>
  <c r="L145" i="99"/>
  <c r="M145" i="99" s="1"/>
  <c r="L153" i="99"/>
  <c r="M153" i="99" s="1"/>
  <c r="L161" i="99"/>
  <c r="M161" i="99" s="1"/>
  <c r="L169" i="99"/>
  <c r="M169" i="99" s="1"/>
  <c r="L177" i="99"/>
  <c r="M177" i="99" s="1"/>
  <c r="L150" i="99"/>
  <c r="M150" i="99" s="1"/>
  <c r="L158" i="99"/>
  <c r="M158" i="99" s="1"/>
  <c r="L166" i="99"/>
  <c r="M166" i="99" s="1"/>
  <c r="L174" i="99"/>
  <c r="M174" i="99" s="1"/>
  <c r="L182" i="99"/>
  <c r="M182" i="99" s="1"/>
  <c r="L190" i="99"/>
  <c r="M190" i="99" s="1"/>
  <c r="L198" i="99"/>
  <c r="M198" i="99" s="1"/>
  <c r="L118" i="99"/>
  <c r="M118" i="99" s="1"/>
  <c r="L142" i="99"/>
  <c r="M142" i="99" s="1"/>
  <c r="L147" i="99"/>
  <c r="M147" i="99" s="1"/>
  <c r="L155" i="99"/>
  <c r="M155" i="99" s="1"/>
  <c r="L163" i="99"/>
  <c r="M163" i="99" s="1"/>
  <c r="L171" i="99"/>
  <c r="M171" i="99" s="1"/>
  <c r="L179" i="99"/>
  <c r="M179" i="99" s="1"/>
  <c r="L187" i="99"/>
  <c r="M187" i="99" s="1"/>
  <c r="L195" i="99"/>
  <c r="M195" i="99" s="1"/>
  <c r="L85" i="99"/>
  <c r="M85" i="99" s="1"/>
  <c r="L152" i="99"/>
  <c r="M152" i="99" s="1"/>
  <c r="L160" i="99"/>
  <c r="M160" i="99" s="1"/>
  <c r="L168" i="99"/>
  <c r="M168" i="99" s="1"/>
  <c r="L176" i="99"/>
  <c r="M176" i="99" s="1"/>
  <c r="L184" i="99"/>
  <c r="M184" i="99" s="1"/>
  <c r="L192" i="99"/>
  <c r="M192" i="99" s="1"/>
  <c r="L134" i="99"/>
  <c r="M134" i="99" s="1"/>
  <c r="L144" i="99"/>
  <c r="M144" i="99" s="1"/>
  <c r="L149" i="99"/>
  <c r="M149" i="99" s="1"/>
  <c r="L157" i="99"/>
  <c r="M157" i="99" s="1"/>
  <c r="L165" i="99"/>
  <c r="M165" i="99" s="1"/>
  <c r="L173" i="99"/>
  <c r="M173" i="99" s="1"/>
  <c r="L181" i="99"/>
  <c r="M181" i="99" s="1"/>
  <c r="L189" i="99"/>
  <c r="M189" i="99" s="1"/>
  <c r="L197" i="99"/>
  <c r="M197" i="99" s="1"/>
  <c r="L141" i="99"/>
  <c r="M141" i="99" s="1"/>
  <c r="L151" i="99"/>
  <c r="M151" i="99" s="1"/>
  <c r="L159" i="99"/>
  <c r="M159" i="99" s="1"/>
  <c r="L167" i="99"/>
  <c r="M167" i="99" s="1"/>
  <c r="L175" i="99"/>
  <c r="M175" i="99" s="1"/>
  <c r="L183" i="99"/>
  <c r="M183" i="99" s="1"/>
  <c r="L191" i="99"/>
  <c r="M191" i="99" s="1"/>
  <c r="L188" i="99"/>
  <c r="M188" i="99" s="1"/>
  <c r="L200" i="99"/>
  <c r="M200" i="99" s="1"/>
  <c r="L208" i="99"/>
  <c r="M208" i="99" s="1"/>
  <c r="L170" i="99"/>
  <c r="M170" i="99" s="1"/>
  <c r="L193" i="99"/>
  <c r="M193" i="99" s="1"/>
  <c r="L205" i="99"/>
  <c r="M205" i="99" s="1"/>
  <c r="L146" i="99"/>
  <c r="M146" i="99" s="1"/>
  <c r="L185" i="99"/>
  <c r="M185" i="99" s="1"/>
  <c r="L202" i="99"/>
  <c r="M202" i="99" s="1"/>
  <c r="L210" i="99"/>
  <c r="M210" i="99" s="1"/>
  <c r="L199" i="99"/>
  <c r="M199" i="99" s="1"/>
  <c r="L207" i="99"/>
  <c r="M207" i="99" s="1"/>
  <c r="L186" i="99"/>
  <c r="M186" i="99" s="1"/>
  <c r="L162" i="99"/>
  <c r="M162" i="99" s="1"/>
  <c r="L204" i="99"/>
  <c r="M204" i="99" s="1"/>
  <c r="L212" i="99"/>
  <c r="M212" i="99" s="1"/>
  <c r="L206" i="99"/>
  <c r="M206" i="99" s="1"/>
  <c r="L110" i="99"/>
  <c r="M110" i="99" s="1"/>
  <c r="L194" i="99"/>
  <c r="M194" i="99" s="1"/>
  <c r="L196" i="99"/>
  <c r="M196" i="99" s="1"/>
  <c r="L201" i="99"/>
  <c r="M201" i="99" s="1"/>
  <c r="L209" i="99"/>
  <c r="M209" i="99" s="1"/>
  <c r="L178" i="99"/>
  <c r="M178" i="99" s="1"/>
  <c r="L213" i="99"/>
  <c r="M213" i="99" s="1"/>
  <c r="L154" i="99"/>
  <c r="M154" i="99" s="1"/>
  <c r="L203" i="99"/>
  <c r="M203" i="99" s="1"/>
  <c r="L211" i="99"/>
  <c r="M211" i="99" s="1"/>
  <c r="O141" i="100"/>
  <c r="P141" i="100" s="1"/>
  <c r="O149" i="100"/>
  <c r="P149" i="100" s="1"/>
  <c r="O157" i="100"/>
  <c r="P157" i="100" s="1"/>
  <c r="O165" i="100"/>
  <c r="P165" i="100" s="1"/>
  <c r="O173" i="100"/>
  <c r="P173" i="100" s="1"/>
  <c r="O181" i="100"/>
  <c r="P181" i="100" s="1"/>
  <c r="O189" i="100"/>
  <c r="P189" i="100" s="1"/>
  <c r="O138" i="100"/>
  <c r="P138" i="100" s="1"/>
  <c r="O146" i="100"/>
  <c r="P146" i="100" s="1"/>
  <c r="O154" i="100"/>
  <c r="P154" i="100" s="1"/>
  <c r="O162" i="100"/>
  <c r="P162" i="100" s="1"/>
  <c r="O170" i="100"/>
  <c r="P170" i="100" s="1"/>
  <c r="O178" i="100"/>
  <c r="P178" i="100" s="1"/>
  <c r="O186" i="100"/>
  <c r="P186" i="100" s="1"/>
  <c r="O135" i="100"/>
  <c r="P135" i="100" s="1"/>
  <c r="O143" i="100"/>
  <c r="P143" i="100" s="1"/>
  <c r="O151" i="100"/>
  <c r="P151" i="100" s="1"/>
  <c r="O159" i="100"/>
  <c r="P159" i="100" s="1"/>
  <c r="O167" i="100"/>
  <c r="P167" i="100" s="1"/>
  <c r="O175" i="100"/>
  <c r="P175" i="100" s="1"/>
  <c r="O183" i="100"/>
  <c r="P183" i="100" s="1"/>
  <c r="O191" i="100"/>
  <c r="P191" i="100" s="1"/>
  <c r="O140" i="100"/>
  <c r="P140" i="100" s="1"/>
  <c r="O148" i="100"/>
  <c r="P148" i="100" s="1"/>
  <c r="O156" i="100"/>
  <c r="P156" i="100" s="1"/>
  <c r="O164" i="100"/>
  <c r="P164" i="100" s="1"/>
  <c r="O172" i="100"/>
  <c r="P172" i="100" s="1"/>
  <c r="O180" i="100"/>
  <c r="P180" i="100" s="1"/>
  <c r="O188" i="100"/>
  <c r="P188" i="100" s="1"/>
  <c r="O137" i="100"/>
  <c r="P137" i="100" s="1"/>
  <c r="O145" i="100"/>
  <c r="P145" i="100" s="1"/>
  <c r="O153" i="100"/>
  <c r="P153" i="100" s="1"/>
  <c r="O161" i="100"/>
  <c r="P161" i="100" s="1"/>
  <c r="O169" i="100"/>
  <c r="P169" i="100" s="1"/>
  <c r="O177" i="100"/>
  <c r="P177" i="100" s="1"/>
  <c r="O185" i="100"/>
  <c r="P185" i="100" s="1"/>
  <c r="O142" i="100"/>
  <c r="P142" i="100" s="1"/>
  <c r="O150" i="100"/>
  <c r="P150" i="100" s="1"/>
  <c r="O158" i="100"/>
  <c r="P158" i="100" s="1"/>
  <c r="O166" i="100"/>
  <c r="P166" i="100" s="1"/>
  <c r="O174" i="100"/>
  <c r="P174" i="100" s="1"/>
  <c r="O182" i="100"/>
  <c r="P182" i="100" s="1"/>
  <c r="O190" i="100"/>
  <c r="P190" i="100" s="1"/>
  <c r="O136" i="100"/>
  <c r="P136" i="100" s="1"/>
  <c r="O144" i="100"/>
  <c r="P144" i="100" s="1"/>
  <c r="O152" i="100"/>
  <c r="P152" i="100" s="1"/>
  <c r="O160" i="100"/>
  <c r="P160" i="100" s="1"/>
  <c r="O168" i="100"/>
  <c r="P168" i="100" s="1"/>
  <c r="O176" i="100"/>
  <c r="P176" i="100" s="1"/>
  <c r="O184" i="100"/>
  <c r="P184" i="100" s="1"/>
  <c r="O179" i="100"/>
  <c r="P179" i="100" s="1"/>
  <c r="O194" i="100"/>
  <c r="P194" i="100" s="1"/>
  <c r="O198" i="100"/>
  <c r="P198" i="100" s="1"/>
  <c r="O206" i="100"/>
  <c r="P206" i="100" s="1"/>
  <c r="O214" i="100"/>
  <c r="P214" i="100" s="1"/>
  <c r="O219" i="100"/>
  <c r="P219" i="100" s="1"/>
  <c r="O216" i="100"/>
  <c r="P216" i="100" s="1"/>
  <c r="O155" i="100"/>
  <c r="P155" i="100" s="1"/>
  <c r="O195" i="100"/>
  <c r="P195" i="100" s="1"/>
  <c r="O203" i="100"/>
  <c r="P203" i="100" s="1"/>
  <c r="O211" i="100"/>
  <c r="P211" i="100" s="1"/>
  <c r="O212" i="100"/>
  <c r="P212" i="100" s="1"/>
  <c r="O200" i="100"/>
  <c r="P200" i="100" s="1"/>
  <c r="O208" i="100"/>
  <c r="P208" i="100" s="1"/>
  <c r="O163" i="100"/>
  <c r="P163" i="100" s="1"/>
  <c r="O171" i="100"/>
  <c r="P171" i="100" s="1"/>
  <c r="O196" i="100"/>
  <c r="P196" i="100" s="1"/>
  <c r="O205" i="100"/>
  <c r="P205" i="100" s="1"/>
  <c r="O213" i="100"/>
  <c r="P213" i="100" s="1"/>
  <c r="O147" i="100"/>
  <c r="P147" i="100" s="1"/>
  <c r="O192" i="100"/>
  <c r="P192" i="100" s="1"/>
  <c r="O202" i="100"/>
  <c r="P202" i="100" s="1"/>
  <c r="O210" i="100"/>
  <c r="P210" i="100" s="1"/>
  <c r="O218" i="100"/>
  <c r="P218" i="100" s="1"/>
  <c r="O215" i="100"/>
  <c r="P215" i="100" s="1"/>
  <c r="O187" i="100"/>
  <c r="P187" i="100" s="1"/>
  <c r="O197" i="100"/>
  <c r="P197" i="100" s="1"/>
  <c r="O199" i="100"/>
  <c r="P199" i="100" s="1"/>
  <c r="O207" i="100"/>
  <c r="P207" i="100" s="1"/>
  <c r="O193" i="100"/>
  <c r="P193" i="100" s="1"/>
  <c r="O204" i="100"/>
  <c r="P204" i="100" s="1"/>
  <c r="O139" i="100"/>
  <c r="P139" i="100" s="1"/>
  <c r="O201" i="100"/>
  <c r="P201" i="100" s="1"/>
  <c r="O209" i="100"/>
  <c r="P209" i="100" s="1"/>
  <c r="O217" i="100"/>
  <c r="P217" i="100" s="1"/>
  <c r="O121" i="87"/>
  <c r="P121" i="87" s="1"/>
  <c r="O129" i="87"/>
  <c r="P129" i="87" s="1"/>
  <c r="O137" i="87"/>
  <c r="P137" i="87" s="1"/>
  <c r="O145" i="87"/>
  <c r="P145" i="87" s="1"/>
  <c r="O153" i="87"/>
  <c r="P153" i="87" s="1"/>
  <c r="O118" i="87"/>
  <c r="P118" i="87" s="1"/>
  <c r="O126" i="87"/>
  <c r="P126" i="87" s="1"/>
  <c r="O134" i="87"/>
  <c r="P134" i="87" s="1"/>
  <c r="O142" i="87"/>
  <c r="P142" i="87" s="1"/>
  <c r="O150" i="87"/>
  <c r="P150" i="87" s="1"/>
  <c r="O115" i="87"/>
  <c r="P115" i="87" s="1"/>
  <c r="O123" i="87"/>
  <c r="P123" i="87" s="1"/>
  <c r="O131" i="87"/>
  <c r="P131" i="87" s="1"/>
  <c r="O139" i="87"/>
  <c r="P139" i="87" s="1"/>
  <c r="O147" i="87"/>
  <c r="P147" i="87" s="1"/>
  <c r="O155" i="87"/>
  <c r="P155" i="87" s="1"/>
  <c r="O163" i="87"/>
  <c r="P163" i="87" s="1"/>
  <c r="O171" i="87"/>
  <c r="P171" i="87" s="1"/>
  <c r="O120" i="87"/>
  <c r="P120" i="87" s="1"/>
  <c r="O128" i="87"/>
  <c r="P128" i="87" s="1"/>
  <c r="O136" i="87"/>
  <c r="P136" i="87" s="1"/>
  <c r="O144" i="87"/>
  <c r="P144" i="87" s="1"/>
  <c r="O152" i="87"/>
  <c r="P152" i="87" s="1"/>
  <c r="O160" i="87"/>
  <c r="P160" i="87" s="1"/>
  <c r="O117" i="87"/>
  <c r="P117" i="87" s="1"/>
  <c r="O125" i="87"/>
  <c r="P125" i="87" s="1"/>
  <c r="O133" i="87"/>
  <c r="P133" i="87" s="1"/>
  <c r="O141" i="87"/>
  <c r="P141" i="87" s="1"/>
  <c r="O149" i="87"/>
  <c r="P149" i="87" s="1"/>
  <c r="O157" i="87"/>
  <c r="P157" i="87" s="1"/>
  <c r="O122" i="87"/>
  <c r="P122" i="87" s="1"/>
  <c r="O130" i="87"/>
  <c r="P130" i="87" s="1"/>
  <c r="O138" i="87"/>
  <c r="P138" i="87" s="1"/>
  <c r="O146" i="87"/>
  <c r="P146" i="87" s="1"/>
  <c r="O119" i="87"/>
  <c r="P119" i="87" s="1"/>
  <c r="O127" i="87"/>
  <c r="P127" i="87" s="1"/>
  <c r="O135" i="87"/>
  <c r="P135" i="87" s="1"/>
  <c r="O143" i="87"/>
  <c r="P143" i="87" s="1"/>
  <c r="O151" i="87"/>
  <c r="P151" i="87" s="1"/>
  <c r="O159" i="87"/>
  <c r="P159" i="87" s="1"/>
  <c r="O167" i="87"/>
  <c r="P167" i="87" s="1"/>
  <c r="O175" i="87"/>
  <c r="P175" i="87" s="1"/>
  <c r="O183" i="87"/>
  <c r="P183" i="87" s="1"/>
  <c r="O191" i="87"/>
  <c r="P191" i="87" s="1"/>
  <c r="O140" i="87"/>
  <c r="P140" i="87" s="1"/>
  <c r="O156" i="87"/>
  <c r="P156" i="87" s="1"/>
  <c r="O176" i="87"/>
  <c r="P176" i="87" s="1"/>
  <c r="O180" i="87"/>
  <c r="P180" i="87" s="1"/>
  <c r="O188" i="87"/>
  <c r="P188" i="87" s="1"/>
  <c r="O196" i="87"/>
  <c r="P196" i="87" s="1"/>
  <c r="O204" i="87"/>
  <c r="P204" i="87" s="1"/>
  <c r="O212" i="87"/>
  <c r="P212" i="87" s="1"/>
  <c r="O220" i="87"/>
  <c r="P220" i="87" s="1"/>
  <c r="O116" i="87"/>
  <c r="P116" i="87" s="1"/>
  <c r="O161" i="87"/>
  <c r="P161" i="87" s="1"/>
  <c r="O162" i="87"/>
  <c r="P162" i="87" s="1"/>
  <c r="O164" i="87"/>
  <c r="P164" i="87" s="1"/>
  <c r="O165" i="87"/>
  <c r="P165" i="87" s="1"/>
  <c r="O172" i="87"/>
  <c r="P172" i="87" s="1"/>
  <c r="O185" i="87"/>
  <c r="P185" i="87" s="1"/>
  <c r="O193" i="87"/>
  <c r="P193" i="87" s="1"/>
  <c r="O158" i="87"/>
  <c r="P158" i="87" s="1"/>
  <c r="O166" i="87"/>
  <c r="P166" i="87" s="1"/>
  <c r="O168" i="87"/>
  <c r="P168" i="87" s="1"/>
  <c r="O177" i="87"/>
  <c r="P177" i="87" s="1"/>
  <c r="O182" i="87"/>
  <c r="P182" i="87" s="1"/>
  <c r="O190" i="87"/>
  <c r="P190" i="87" s="1"/>
  <c r="O198" i="87"/>
  <c r="P198" i="87" s="1"/>
  <c r="O206" i="87"/>
  <c r="P206" i="87" s="1"/>
  <c r="O132" i="87"/>
  <c r="P132" i="87" s="1"/>
  <c r="O173" i="87"/>
  <c r="P173" i="87" s="1"/>
  <c r="O179" i="87"/>
  <c r="P179" i="87" s="1"/>
  <c r="O187" i="87"/>
  <c r="P187" i="87" s="1"/>
  <c r="O195" i="87"/>
  <c r="P195" i="87" s="1"/>
  <c r="O203" i="87"/>
  <c r="P203" i="87" s="1"/>
  <c r="O211" i="87"/>
  <c r="P211" i="87" s="1"/>
  <c r="O169" i="87"/>
  <c r="P169" i="87" s="1"/>
  <c r="O184" i="87"/>
  <c r="P184" i="87" s="1"/>
  <c r="O192" i="87"/>
  <c r="P192" i="87" s="1"/>
  <c r="O200" i="87"/>
  <c r="P200" i="87" s="1"/>
  <c r="O208" i="87"/>
  <c r="P208" i="87" s="1"/>
  <c r="O216" i="87"/>
  <c r="P216" i="87" s="1"/>
  <c r="O124" i="87"/>
  <c r="P124" i="87" s="1"/>
  <c r="O154" i="87"/>
  <c r="P154" i="87" s="1"/>
  <c r="O170" i="87"/>
  <c r="P170" i="87" s="1"/>
  <c r="O178" i="87"/>
  <c r="P178" i="87" s="1"/>
  <c r="O186" i="87"/>
  <c r="P186" i="87" s="1"/>
  <c r="O194" i="87"/>
  <c r="P194" i="87" s="1"/>
  <c r="O202" i="87"/>
  <c r="P202" i="87" s="1"/>
  <c r="O210" i="87"/>
  <c r="P210" i="87" s="1"/>
  <c r="O205" i="87"/>
  <c r="P205" i="87" s="1"/>
  <c r="O225" i="87"/>
  <c r="P225" i="87" s="1"/>
  <c r="O189" i="87"/>
  <c r="P189" i="87" s="1"/>
  <c r="O207" i="87"/>
  <c r="P207" i="87" s="1"/>
  <c r="O222" i="87"/>
  <c r="P222" i="87" s="1"/>
  <c r="O227" i="87"/>
  <c r="P227" i="87" s="1"/>
  <c r="O174" i="87"/>
  <c r="P174" i="87" s="1"/>
  <c r="O199" i="87"/>
  <c r="P199" i="87" s="1"/>
  <c r="O224" i="87"/>
  <c r="P224" i="87" s="1"/>
  <c r="O209" i="87"/>
  <c r="P209" i="87" s="1"/>
  <c r="O215" i="87"/>
  <c r="P215" i="87" s="1"/>
  <c r="O181" i="87"/>
  <c r="P181" i="87" s="1"/>
  <c r="O201" i="87"/>
  <c r="P201" i="87" s="1"/>
  <c r="O214" i="87"/>
  <c r="P214" i="87" s="1"/>
  <c r="O217" i="87"/>
  <c r="P217" i="87" s="1"/>
  <c r="O221" i="87"/>
  <c r="P221" i="87" s="1"/>
  <c r="O148" i="87"/>
  <c r="P148" i="87" s="1"/>
  <c r="O226" i="87"/>
  <c r="P226" i="87" s="1"/>
  <c r="O197" i="87"/>
  <c r="P197" i="87" s="1"/>
  <c r="O213" i="87"/>
  <c r="P213" i="87" s="1"/>
  <c r="O218" i="87"/>
  <c r="P218" i="87" s="1"/>
  <c r="O223" i="87"/>
  <c r="P223" i="87" s="1"/>
  <c r="O219" i="87"/>
  <c r="P219" i="87" s="1"/>
  <c r="L12" i="87"/>
  <c r="M12" i="87" s="1"/>
  <c r="O11" i="100"/>
  <c r="R36" i="71"/>
  <c r="R64" i="71"/>
  <c r="S67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27" i="100"/>
  <c r="P27" i="100" s="1"/>
  <c r="O43" i="100"/>
  <c r="P43" i="100" s="1"/>
  <c r="O59" i="100"/>
  <c r="P59" i="100" s="1"/>
  <c r="O75" i="100"/>
  <c r="P75" i="100" s="1"/>
  <c r="O91" i="100"/>
  <c r="P91" i="100" s="1"/>
  <c r="O107" i="100"/>
  <c r="P107" i="100" s="1"/>
  <c r="O123" i="100"/>
  <c r="P123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111" i="100"/>
  <c r="P111" i="100" s="1"/>
  <c r="O127" i="100"/>
  <c r="P127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116" i="100"/>
  <c r="P116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121" i="100"/>
  <c r="P121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110" i="100"/>
  <c r="P110" i="100" s="1"/>
  <c r="O126" i="100"/>
  <c r="P126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115" i="100"/>
  <c r="P115" i="100" s="1"/>
  <c r="O131" i="100"/>
  <c r="P131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120" i="100"/>
  <c r="P120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109" i="100"/>
  <c r="P109" i="100" s="1"/>
  <c r="O125" i="100"/>
  <c r="P125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114" i="100"/>
  <c r="P114" i="100" s="1"/>
  <c r="O26" i="100"/>
  <c r="P26" i="100" s="1"/>
  <c r="O108" i="100"/>
  <c r="P108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22" i="100"/>
  <c r="P122" i="100" s="1"/>
  <c r="O130" i="100"/>
  <c r="P130" i="100" s="1"/>
  <c r="O16" i="100"/>
  <c r="P16" i="100" s="1"/>
  <c r="O21" i="100"/>
  <c r="P21" i="100" s="1"/>
  <c r="O38" i="100"/>
  <c r="P38" i="100" s="1"/>
  <c r="O103" i="100"/>
  <c r="P103" i="100" s="1"/>
  <c r="O132" i="100"/>
  <c r="P132" i="100" s="1"/>
  <c r="O44" i="100"/>
  <c r="P44" i="100" s="1"/>
  <c r="O69" i="100"/>
  <c r="P69" i="100" s="1"/>
  <c r="O86" i="100"/>
  <c r="P86" i="100" s="1"/>
  <c r="O92" i="100"/>
  <c r="P92" i="100" s="1"/>
  <c r="O117" i="100"/>
  <c r="P117" i="100" s="1"/>
  <c r="O134" i="100"/>
  <c r="P134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128" i="100"/>
  <c r="P128" i="100" s="1"/>
  <c r="O22" i="100"/>
  <c r="P22" i="100" s="1"/>
  <c r="O87" i="100"/>
  <c r="P87" i="100" s="1"/>
  <c r="O112" i="100"/>
  <c r="P112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118" i="100"/>
  <c r="P118" i="100" s="1"/>
  <c r="O42" i="100"/>
  <c r="P42" i="100" s="1"/>
  <c r="O133" i="100"/>
  <c r="P133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24" i="100"/>
  <c r="P124" i="100" s="1"/>
  <c r="O14" i="100"/>
  <c r="P14" i="100" s="1"/>
  <c r="O102" i="100"/>
  <c r="P102" i="100" s="1"/>
  <c r="O119" i="100"/>
  <c r="P119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113" i="100"/>
  <c r="P113" i="100" s="1"/>
  <c r="O54" i="100"/>
  <c r="P54" i="100" s="1"/>
  <c r="O129" i="100"/>
  <c r="P129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2" i="71"/>
  <c r="P11" i="98"/>
  <c r="J11" i="98"/>
  <c r="M11" i="98"/>
  <c r="J11" i="87"/>
  <c r="R34" i="71"/>
  <c r="S11" i="71"/>
  <c r="Y11" i="71" s="1"/>
  <c r="AA11" i="71" s="1"/>
  <c r="S68" i="71"/>
  <c r="V25" i="71"/>
  <c r="V22" i="71"/>
  <c r="R69" i="71"/>
  <c r="S69" i="71"/>
  <c r="Q72" i="71"/>
  <c r="V23" i="71"/>
  <c r="V81" i="71"/>
  <c r="R33" i="71"/>
  <c r="S33" i="71"/>
  <c r="R65" i="71"/>
  <c r="S65" i="71"/>
  <c r="Q40" i="71"/>
  <c r="O7" i="100"/>
  <c r="L7" i="87"/>
  <c r="J7" i="98"/>
  <c r="M7" i="98"/>
  <c r="O7" i="87"/>
  <c r="L7" i="99"/>
  <c r="J7" i="87"/>
  <c r="P7" i="98"/>
  <c r="S40" i="71" l="1"/>
  <c r="W40" i="71" s="1"/>
  <c r="P11" i="87"/>
  <c r="R40" i="71"/>
  <c r="M11" i="99"/>
  <c r="P11" i="100"/>
  <c r="M11" i="87"/>
  <c r="R72" i="71"/>
  <c r="S72" i="71"/>
  <c r="W72" i="71" s="1"/>
  <c r="M7" i="87"/>
  <c r="P7" i="100"/>
  <c r="M7" i="99"/>
  <c r="P7" i="87"/>
  <c r="B32" i="6" l="1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<sst xmlns="http://schemas.openxmlformats.org/spreadsheetml/2006/main" count="321" uniqueCount="132">
  <si>
    <t>WORKSHEET FOR ESTIMATING INTAKES FROM DRINKING WATER LEVELS (e.g., ug/L)</t>
  </si>
  <si>
    <t>Ferreccio et al. 2000 - drinking water Chile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</si>
  <si>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</si>
  <si>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</si>
  <si>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</si>
  <si>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</si>
  <si>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</si>
  <si>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</si>
  <si>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</si>
  <si>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</si>
  <si>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</si>
  <si>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</si>
  <si>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</si>
  <si>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1 - Pan reports the mean and sd for the population was ~147 ± 250; 1050 used as a reasonable maximum exposure (i.e., ~4 SDs).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</si>
  <si>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</si>
  <si>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</si>
  <si>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</si>
  <si>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</si>
  <si>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</si>
  <si>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</si>
  <si>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</si>
  <si>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</si>
  <si>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</si>
  <si>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</si>
  <si>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</si>
  <si>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</si>
  <si>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</si>
  <si>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</si>
  <si>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</si>
  <si>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</si>
  <si>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</si>
  <si>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</si>
  <si>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</si>
  <si>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</si>
  <si>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</si>
  <si>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</si>
  <si>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</si>
  <si>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</si>
  <si>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</si>
  <si>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</si>
  <si>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</si>
  <si>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</si>
  <si>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</si>
  <si>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</si>
  <si>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</si>
  <si>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</si>
  <si>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</si>
  <si>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</si>
  <si>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</si>
  <si>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</si>
  <si>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</si>
  <si>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</si>
  <si>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</si>
  <si>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</si>
  <si>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</si>
  <si>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</si>
  <si>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</si>
  <si>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</si>
  <si>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</si>
  <si>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</si>
  <si>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</si>
  <si>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</si>
  <si>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</si>
  <si>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</si>
  <si>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</si>
  <si>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</si>
  <si>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</si>
  <si>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</si>
  <si>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</si>
  <si>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</si>
  <si>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</si>
  <si>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</si>
  <si>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</si>
  <si>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</si>
  <si>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</si>
  <si>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</si>
  <si>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</si>
  <si>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</si>
  <si>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</si>
  <si>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</si>
  <si>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</si>
  <si>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</si>
  <si>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</si>
  <si>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</si>
  <si>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</si>
  <si>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</si>
  <si>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</si>
  <si>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</si>
  <si>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</si>
  <si>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</si>
  <si>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</si>
  <si>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</si>
  <si>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</si>
  <si>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</si>
  <si>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</si>
  <si>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</si>
  <si>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</si>
  <si>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</si>
  <si>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</si>
  <si>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</si>
  <si>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</si>
  <si>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</si>
  <si>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</si>
  <si>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Pan_2013_DW-02-11-21.xlsx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</si>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</sst>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5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0" fontId="16" fillId="0" borderId="0" xfId="0" applyFont="1" applyAlignment="1">
      <alignment horizontal="right"/>
    </xf>
    <xf numFmtId="165" fontId="0" fillId="34" borderId="10" xfId="0" applyNumberFormat="1" applyFill="1" applyBorder="1" applyAlignment="1">
      <alignment horizontal="right"/>
    </xf>
    <xf numFmtId="0" fontId="0" fillId="39" borderId="0" xfId="0" applyFill="1"/>
    <xf numFmtId="0" fontId="0" fillId="40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3" borderId="0" xfId="0" applyFill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opLeftCell="A22" workbookViewId="0">
      <selection activeCell="A2" sqref="A2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4" t="s">
        <v>0</v>
      </c>
    </row>
    <row r="2" spans="1:7" ht="14.25" customHeight="1">
      <c r="A2" s="36" t="s">
        <v>1</v>
      </c>
    </row>
    <row r="3" spans="1:7" ht="14.25" customHeight="1">
      <c r="A3" s="37"/>
    </row>
    <row r="4" spans="1:7" ht="14.25" customHeight="1">
      <c r="A4" s="13" t="s">
        <v>2</v>
      </c>
      <c r="B4" s="9"/>
    </row>
    <row r="5" spans="1:7" ht="14.25" customHeight="1">
      <c r="A5" s="13"/>
      <c r="B5" s="13"/>
    </row>
    <row r="6" spans="1:7">
      <c r="B6" s="14"/>
      <c r="C6" s="54" t="s">
        <v>3</v>
      </c>
      <c r="D6" s="54" t="s">
        <v>4</v>
      </c>
    </row>
    <row r="7" spans="1:7">
      <c r="A7" t="s">
        <v>5</v>
      </c>
      <c r="C7" s="8">
        <v>34.1</v>
      </c>
    </row>
    <row r="8" spans="1:7">
      <c r="A8" t="s">
        <v>6</v>
      </c>
      <c r="C8" s="8">
        <v>34.1</v>
      </c>
    </row>
    <row r="9" spans="1:7">
      <c r="A9" t="s">
        <v>7</v>
      </c>
      <c r="C9" s="8">
        <v>2.5</v>
      </c>
      <c r="D9" s="8">
        <v>9.9</v>
      </c>
    </row>
    <row r="10" spans="1:7">
      <c r="A10" t="s">
        <v>8</v>
      </c>
      <c r="C10" s="26">
        <v>61.8</v>
      </c>
      <c r="D10" s="26">
        <v>80.5</v>
      </c>
      <c r="E10" s="25"/>
      <c r="G10" s="24"/>
    </row>
    <row r="11" spans="1:7">
      <c r="A11" t="s">
        <v>9</v>
      </c>
      <c r="C11" s="12">
        <v>1.44</v>
      </c>
      <c r="D11" s="12">
        <v>1</v>
      </c>
    </row>
    <row r="13" spans="1:7">
      <c r="A13" t="s">
        <v>10</v>
      </c>
    </row>
    <row r="20" spans="1:11">
      <c r="F20" s="6"/>
    </row>
    <row r="21" spans="1:11" ht="57.6">
      <c r="A21" s="57" t="s">
        <v>11</v>
      </c>
      <c r="B21" s="57"/>
      <c r="C21" s="38" t="s">
        <v>12</v>
      </c>
    </row>
    <row r="22" spans="1:11">
      <c r="A22" s="8">
        <v>0</v>
      </c>
      <c r="B22" s="8">
        <v>1.7</v>
      </c>
      <c r="C22" s="8">
        <v>217</v>
      </c>
    </row>
    <row r="23" spans="1:11">
      <c r="A23" s="8">
        <v>1.8</v>
      </c>
      <c r="B23" s="8">
        <v>15.5</v>
      </c>
      <c r="C23" s="8">
        <v>208</v>
      </c>
    </row>
    <row r="24" spans="1:11">
      <c r="A24" s="8">
        <v>15.6</v>
      </c>
      <c r="B24" s="8">
        <v>170</v>
      </c>
      <c r="C24" s="8">
        <v>203</v>
      </c>
    </row>
    <row r="25" spans="1:11">
      <c r="A25" s="8">
        <v>170.1</v>
      </c>
      <c r="B25" s="8">
        <v>1050</v>
      </c>
      <c r="C25" s="8">
        <v>199</v>
      </c>
    </row>
    <row r="26" spans="1:11">
      <c r="A26" s="8"/>
      <c r="B26" s="8"/>
      <c r="C26" s="8"/>
    </row>
    <row r="27" spans="1:11">
      <c r="A27" s="8"/>
      <c r="B27" s="8"/>
      <c r="C27" s="8"/>
    </row>
    <row r="28" spans="1:11">
      <c r="A28" s="8"/>
      <c r="B28" s="8"/>
      <c r="C28" s="8"/>
    </row>
    <row r="29" spans="1:11">
      <c r="A29" s="3" t="s">
        <v>13</v>
      </c>
    </row>
    <row r="31" spans="1:11" ht="73.900000000000006">
      <c r="A31" s="4" t="s">
        <v>14</v>
      </c>
      <c r="B31" s="4" t="s">
        <v>15</v>
      </c>
      <c r="C31" s="4" t="s">
        <v>16</v>
      </c>
      <c r="D31" s="4" t="s">
        <v>17</v>
      </c>
      <c r="E31" s="4" t="s">
        <v>18</v>
      </c>
      <c r="F31" s="4" t="s">
        <v>19</v>
      </c>
    </row>
    <row r="32" spans="1:11">
      <c r="A32" s="10">
        <f>'Exposure Means'!V22</f>
        <v>0.59934480086305608</v>
      </c>
      <c r="B32" s="10">
        <f>'Exposure Means'!V44</f>
        <v>0.62209117742582209</v>
      </c>
      <c r="C32" s="10">
        <f>'Exposure Means'!V76</f>
        <v>0.57707965033943565</v>
      </c>
      <c r="D32" s="11">
        <f>'Simulation Output 1'!D14</f>
        <v>1.4978673228530801</v>
      </c>
      <c r="E32" s="11">
        <f>'Simulation Output 1'!H13</f>
        <v>1.459662966534542</v>
      </c>
      <c r="F32" s="11">
        <f>'Simulation Output 1'!N12</f>
        <v>1.5346112489681178</v>
      </c>
      <c r="I32" s="15">
        <v>1.4978673228530801</v>
      </c>
      <c r="J32" s="15">
        <v>1.459662966534542</v>
      </c>
      <c r="K32" s="15">
        <v>1.5346112489681178</v>
      </c>
    </row>
    <row r="33" spans="1:11">
      <c r="A33" s="10">
        <f>'Exposure Means'!V23</f>
        <v>6.5976738070704881</v>
      </c>
      <c r="B33" s="10">
        <f>'Exposure Means'!V45</f>
        <v>6.605114424816076</v>
      </c>
      <c r="C33" s="10">
        <f>'Exposure Means'!V77</f>
        <v>6.5914769609234405</v>
      </c>
      <c r="D33" s="11">
        <f>'Simulation Output 1'!D17</f>
        <v>1.8035422850359035</v>
      </c>
      <c r="E33" s="11">
        <f>'Simulation Output 1'!H16</f>
        <v>1.7565634153794418</v>
      </c>
      <c r="F33" s="11">
        <f>'Simulation Output 1'!N15</f>
        <v>1.8510177518836075</v>
      </c>
      <c r="I33" s="15">
        <v>1.8035422850359035</v>
      </c>
      <c r="J33" s="15">
        <v>1.7565634153794418</v>
      </c>
      <c r="K33" s="15">
        <v>1.8510177518836075</v>
      </c>
    </row>
    <row r="34" spans="1:11">
      <c r="A34" s="10">
        <f>'Exposure Means'!V24</f>
        <v>59.208621885982232</v>
      </c>
      <c r="B34" s="10">
        <f>'Exposure Means'!V46</f>
        <v>58.541589206648581</v>
      </c>
      <c r="C34" s="10">
        <f>'Exposure Means'!V78</f>
        <v>59.841497403023766</v>
      </c>
      <c r="D34" s="11">
        <f>'Simulation Output 1'!D20</f>
        <v>4.4832606519138452</v>
      </c>
      <c r="E34" s="11">
        <f>'Simulation Output 1'!H19</f>
        <v>4.1628068759835992</v>
      </c>
      <c r="F34" s="11">
        <f>'Simulation Output 1'!N18</f>
        <v>4.8601739686398879</v>
      </c>
      <c r="I34" s="15">
        <v>4.4832606519138452</v>
      </c>
      <c r="J34" s="15">
        <v>4.1628068759835992</v>
      </c>
      <c r="K34" s="15">
        <v>4.8601739686398879</v>
      </c>
    </row>
    <row r="35" spans="1:11">
      <c r="A35" s="10">
        <f>'Exposure Means'!V25</f>
        <v>425.97199496784822</v>
      </c>
      <c r="B35" s="10">
        <f>'Exposure Means'!V47</f>
        <v>420.0699252279922</v>
      </c>
      <c r="C35" s="10">
        <f>'Exposure Means'!V79</f>
        <v>431.55700622776948</v>
      </c>
      <c r="D35" s="11">
        <f>'Simulation Output 1'!D23</f>
        <v>23.201317247785678</v>
      </c>
      <c r="E35" s="11">
        <f>'Simulation Output 1'!H22</f>
        <v>21.150169028663161</v>
      </c>
      <c r="F35" s="11">
        <f>'Simulation Output 1'!N21</f>
        <v>25.500723888272095</v>
      </c>
      <c r="I35" s="15">
        <v>23.201317247785678</v>
      </c>
      <c r="J35" s="15">
        <v>21.150169028663161</v>
      </c>
      <c r="K35" s="15">
        <v>25.500723888272095</v>
      </c>
    </row>
    <row r="36" spans="1:11">
      <c r="A36" s="10" t="e">
        <f>'Exposure Means'!V26</f>
        <v>#NUM!</v>
      </c>
      <c r="B36" s="10" t="e">
        <f>'Exposure Means'!V48</f>
        <v>#NUM!</v>
      </c>
      <c r="C36" s="10" t="e">
        <f>'Exposure Means'!V80</f>
        <v>#NUM!</v>
      </c>
      <c r="D36" s="11">
        <f>'Simulation Output 1'!D26</f>
        <v>0</v>
      </c>
      <c r="E36" s="11">
        <f>'Simulation Output 1'!H25</f>
        <v>0</v>
      </c>
      <c r="F36" s="11">
        <f>'Simulation Output 1'!N24</f>
        <v>0</v>
      </c>
    </row>
    <row r="37" spans="1:11">
      <c r="A37" s="10" t="e">
        <f>'Exposure Means'!V27</f>
        <v>#NUM!</v>
      </c>
      <c r="B37" s="10" t="e">
        <f>'Exposure Means'!V49</f>
        <v>#NUM!</v>
      </c>
      <c r="C37" s="10" t="e">
        <f>'Exposure Means'!V81</f>
        <v>#NUM!</v>
      </c>
      <c r="D37" s="11">
        <f>'Simulation Output 1'!D29</f>
        <v>0</v>
      </c>
      <c r="E37" s="11">
        <f>'Simulation Output 1'!H28</f>
        <v>0</v>
      </c>
      <c r="F37" s="11">
        <f>'Simulation Output 1'!N27</f>
        <v>0</v>
      </c>
    </row>
    <row r="39" spans="1:11" ht="57" customHeight="1">
      <c r="A39" s="58" t="s">
        <v>20</v>
      </c>
      <c r="B39" s="59"/>
      <c r="C39" s="59"/>
      <c r="D39" s="59"/>
      <c r="E39" s="59"/>
      <c r="F39" s="59"/>
    </row>
    <row r="51" spans="1:1">
      <c r="A51" s="14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91"/>
  <sheetViews>
    <sheetView zoomScale="80" zoomScaleNormal="80" workbookViewId="0">
      <selection activeCell="O65" sqref="O6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7" t="s">
        <v>21</v>
      </c>
      <c r="B1" s="27"/>
    </row>
    <row r="2" spans="1:27">
      <c r="C2" t="s">
        <v>22</v>
      </c>
      <c r="G2" s="60" t="s">
        <v>23</v>
      </c>
      <c r="H2" s="60"/>
      <c r="J2" t="s">
        <v>24</v>
      </c>
      <c r="K2" t="s">
        <v>25</v>
      </c>
      <c r="L2" s="60" t="s">
        <v>26</v>
      </c>
      <c r="M2" s="60"/>
      <c r="Q2" t="s">
        <v>27</v>
      </c>
      <c r="R2" t="s">
        <v>28</v>
      </c>
      <c r="S2" t="s">
        <v>29</v>
      </c>
      <c r="W2" t="s">
        <v>30</v>
      </c>
    </row>
    <row r="3" spans="1:27">
      <c r="C3" t="s">
        <v>31</v>
      </c>
      <c r="D3" s="7">
        <v>2.5194617135911592</v>
      </c>
      <c r="G3" s="17">
        <f>Main!$A22</f>
        <v>0</v>
      </c>
      <c r="H3" s="17">
        <f>Main!$B22</f>
        <v>1.7</v>
      </c>
      <c r="J3" s="18">
        <f>Main!$C22</f>
        <v>217</v>
      </c>
      <c r="K3" s="19">
        <f t="shared" ref="K3:K8" si="0">J3/SUM(J$3:J$8)</f>
        <v>0.26239419588875451</v>
      </c>
      <c r="L3" t="e">
        <f t="shared" ref="L3:L8" si="1">LN(G3)</f>
        <v>#NUM!</v>
      </c>
      <c r="M3">
        <f t="shared" ref="M3:M8" si="2">LN(H3)</f>
        <v>0.53062825106217038</v>
      </c>
      <c r="O3">
        <f>IF(G3=0,0,_xlfn.NORM.DIST(L3,$D$3,$D$4,TRUE))</f>
        <v>0</v>
      </c>
      <c r="P3">
        <f t="shared" ref="P3:P8" si="3">_xlfn.NORM.DIST(M3,$D$3,$D$4,TRUE)</f>
        <v>0.23378711927761361</v>
      </c>
      <c r="Q3" s="19">
        <f t="shared" ref="Q3:Q6" si="4">IF(H3=0,0,P3-O3)</f>
        <v>0.23378711927761361</v>
      </c>
      <c r="R3" s="19">
        <f t="shared" ref="R3:R8" si="5">Q3*SUM(J$3:J$8)</f>
        <v>193.34194764258646</v>
      </c>
      <c r="S3">
        <f t="shared" ref="S3:S5" si="6">IF(J3=0,0,J3*LN(Q3))</f>
        <v>-315.37571838871543</v>
      </c>
      <c r="W3">
        <f t="shared" ref="W3:W5" si="7">IF(J3=0,0,J3*LN(K3))</f>
        <v>-290.32589310186131</v>
      </c>
    </row>
    <row r="4" spans="1:27">
      <c r="C4" t="s">
        <v>32</v>
      </c>
      <c r="D4" s="7">
        <v>2.7378125108528177</v>
      </c>
      <c r="G4" s="17">
        <f>Main!$A23</f>
        <v>1.8</v>
      </c>
      <c r="H4" s="17">
        <f>Main!$B23</f>
        <v>15.5</v>
      </c>
      <c r="J4" s="18">
        <f>Main!$C23</f>
        <v>208</v>
      </c>
      <c r="K4" s="19">
        <f t="shared" si="0"/>
        <v>0.25151148730350664</v>
      </c>
      <c r="L4">
        <f t="shared" si="1"/>
        <v>0.58778666490211906</v>
      </c>
      <c r="M4">
        <f t="shared" si="2"/>
        <v>2.7408400239252009</v>
      </c>
      <c r="O4">
        <f>_xlfn.NORM.DIST(L4,$D$3,$D$4,TRUE)</f>
        <v>0.24023271504933091</v>
      </c>
      <c r="P4">
        <f t="shared" si="3"/>
        <v>0.53222317879631054</v>
      </c>
      <c r="Q4" s="19">
        <f t="shared" si="4"/>
        <v>0.29199046374697962</v>
      </c>
      <c r="R4" s="19">
        <f t="shared" si="5"/>
        <v>241.47611351875216</v>
      </c>
      <c r="S4">
        <f t="shared" si="6"/>
        <v>-256.05510021476471</v>
      </c>
      <c r="W4">
        <f t="shared" si="7"/>
        <v>-287.09545598705364</v>
      </c>
    </row>
    <row r="5" spans="1:27">
      <c r="G5" s="17">
        <f>Main!$A24</f>
        <v>15.6</v>
      </c>
      <c r="H5" s="17">
        <f>Main!$B24</f>
        <v>170</v>
      </c>
      <c r="J5" s="18">
        <f>Main!$C24</f>
        <v>203</v>
      </c>
      <c r="K5" s="19">
        <f t="shared" si="0"/>
        <v>0.24546553808948005</v>
      </c>
      <c r="L5">
        <f t="shared" si="1"/>
        <v>2.7472709142554912</v>
      </c>
      <c r="M5">
        <f t="shared" si="2"/>
        <v>5.1357984370502621</v>
      </c>
      <c r="O5">
        <f>_xlfn.NORM.DIST(L5,$D$3,$D$4,TRUE)</f>
        <v>0.53315711251752274</v>
      </c>
      <c r="P5">
        <f t="shared" si="3"/>
        <v>0.83037048837132565</v>
      </c>
      <c r="Q5" s="19">
        <f t="shared" si="4"/>
        <v>0.29721337585380292</v>
      </c>
      <c r="R5" s="19">
        <f t="shared" si="5"/>
        <v>245.79546183109503</v>
      </c>
      <c r="S5">
        <f t="shared" si="6"/>
        <v>-246.30090706548577</v>
      </c>
      <c r="W5">
        <f t="shared" si="7"/>
        <v>-285.13353934432649</v>
      </c>
    </row>
    <row r="6" spans="1:27">
      <c r="G6" s="17">
        <f>Main!$A25</f>
        <v>170.1</v>
      </c>
      <c r="H6" s="17">
        <f>Main!$B25</f>
        <v>1050</v>
      </c>
      <c r="J6" s="18">
        <f>Main!$C25</f>
        <v>199</v>
      </c>
      <c r="K6" s="19">
        <f t="shared" si="0"/>
        <v>0.24062877871825877</v>
      </c>
      <c r="L6">
        <f t="shared" si="1"/>
        <v>5.1363864994018158</v>
      </c>
      <c r="M6">
        <f t="shared" si="2"/>
        <v>6.956545443151569</v>
      </c>
      <c r="O6">
        <f>_xlfn.NORM.DIST(L6,$D$3,$D$4,TRUE)</f>
        <v>0.83042476088379658</v>
      </c>
      <c r="P6">
        <f t="shared" si="3"/>
        <v>0.94745551525436233</v>
      </c>
      <c r="Q6" s="19">
        <f t="shared" si="4"/>
        <v>0.11703075437056576</v>
      </c>
      <c r="R6" s="19">
        <f t="shared" si="5"/>
        <v>96.784433864457881</v>
      </c>
      <c r="S6">
        <f>IF(J6=0,0,J6*LN(Q6))</f>
        <v>-426.91838565061744</v>
      </c>
      <c r="W6">
        <f>IF(J6=0,0,J6*LN(K6))</f>
        <v>-283.47547418954059</v>
      </c>
    </row>
    <row r="7" spans="1:27">
      <c r="G7" s="17">
        <f>Main!$A26</f>
        <v>0</v>
      </c>
      <c r="H7" s="17">
        <f>Main!$B26</f>
        <v>0</v>
      </c>
      <c r="J7" s="18">
        <f>Main!$C26</f>
        <v>0</v>
      </c>
      <c r="K7" s="19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5" t="e">
        <f t="shared" si="3"/>
        <v>#NUM!</v>
      </c>
      <c r="Q7" s="19">
        <f>IF(H7=0,0,P7-O7)</f>
        <v>0</v>
      </c>
      <c r="R7" s="19">
        <f t="shared" si="5"/>
        <v>0</v>
      </c>
      <c r="S7">
        <f t="shared" ref="S7:S8" si="8">IF(J7=0,0,J7*LN(Q7))</f>
        <v>0</v>
      </c>
      <c r="W7">
        <f t="shared" ref="W7:W8" si="9">IF(J7=0,0,J7*LN(K7))</f>
        <v>0</v>
      </c>
    </row>
    <row r="8" spans="1:27">
      <c r="G8" s="17">
        <f>Main!$A27</f>
        <v>0</v>
      </c>
      <c r="H8" s="17">
        <f>Main!$B27</f>
        <v>0</v>
      </c>
      <c r="J8" s="18">
        <f>Main!$C27</f>
        <v>0</v>
      </c>
      <c r="K8" s="19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5" t="e">
        <f t="shared" si="3"/>
        <v>#NUM!</v>
      </c>
      <c r="Q8" s="19">
        <f>IF(H8=0,0,P8-O8)</f>
        <v>0</v>
      </c>
      <c r="R8" s="19">
        <f t="shared" si="5"/>
        <v>0</v>
      </c>
      <c r="S8">
        <f t="shared" si="8"/>
        <v>0</v>
      </c>
      <c r="W8">
        <f t="shared" si="9"/>
        <v>0</v>
      </c>
    </row>
    <row r="9" spans="1:27">
      <c r="G9" t="s">
        <v>33</v>
      </c>
    </row>
    <row r="10" spans="1:27">
      <c r="G10" t="s">
        <v>34</v>
      </c>
      <c r="S10" t="s">
        <v>35</v>
      </c>
      <c r="Y10" t="s">
        <v>36</v>
      </c>
      <c r="Z10" t="s">
        <v>37</v>
      </c>
    </row>
    <row r="11" spans="1:27">
      <c r="G11" t="s">
        <v>38</v>
      </c>
      <c r="J11" s="20">
        <f>SUM(J3:J8)</f>
        <v>827</v>
      </c>
      <c r="Q11" s="20">
        <f>SUM(Q3:Q8)</f>
        <v>0.94002171324896189</v>
      </c>
      <c r="R11" s="20">
        <f t="shared" ref="R11:S11" si="10">SUM(R3:R8)</f>
        <v>777.3979568568916</v>
      </c>
      <c r="S11" s="20">
        <f t="shared" si="10"/>
        <v>-1244.6501113195834</v>
      </c>
      <c r="W11" s="21">
        <f>SUM(W3:W6)</f>
        <v>-1146.0303626227819</v>
      </c>
      <c r="Y11">
        <f>2*(W11-S11)</f>
        <v>197.23949739360296</v>
      </c>
      <c r="Z11">
        <f>W13-S13</f>
        <v>1</v>
      </c>
      <c r="AA11" s="21">
        <f>_xlfn.CHISQ.DIST.RT(Y11,Z11)</f>
        <v>8.3609537906787788E-45</v>
      </c>
    </row>
    <row r="12" spans="1:27">
      <c r="G12" t="s">
        <v>39</v>
      </c>
      <c r="S12" t="s">
        <v>40</v>
      </c>
      <c r="W12" t="s">
        <v>41</v>
      </c>
    </row>
    <row r="13" spans="1:27">
      <c r="S13">
        <v>2</v>
      </c>
      <c r="W13">
        <f>COUNTIF(J3:J8, "&gt;0")-1</f>
        <v>3</v>
      </c>
    </row>
    <row r="14" spans="1:27">
      <c r="O14" t="s">
        <v>42</v>
      </c>
    </row>
    <row r="15" spans="1:27">
      <c r="A15" s="32"/>
      <c r="B15" s="32" t="s">
        <v>43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27">
      <c r="A16" s="34"/>
      <c r="B16" s="33" t="s">
        <v>44</v>
      </c>
      <c r="C16" s="33"/>
      <c r="D16" s="33"/>
      <c r="E16" s="33"/>
      <c r="F16" s="33"/>
      <c r="G16" s="32"/>
      <c r="H16" s="32"/>
      <c r="I16" s="32"/>
      <c r="J16" s="32"/>
      <c r="K16" s="32"/>
      <c r="L16" s="32"/>
      <c r="M16" s="32"/>
      <c r="N16" s="32"/>
      <c r="O16" s="32"/>
    </row>
    <row r="17" spans="1:3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R17" s="22" t="s">
        <v>45</v>
      </c>
      <c r="S17" s="22"/>
      <c r="T17" s="22"/>
      <c r="U17" s="22"/>
      <c r="V17" s="22"/>
      <c r="W17" s="22"/>
    </row>
    <row r="18" spans="1:34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R18" s="22" t="s">
        <v>46</v>
      </c>
      <c r="S18" s="22"/>
      <c r="T18" s="22"/>
      <c r="U18" s="22"/>
      <c r="V18" s="22"/>
      <c r="W18" s="22"/>
    </row>
    <row r="19" spans="1:34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3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S20">
        <v>17.899999999999999</v>
      </c>
      <c r="T20" t="s">
        <v>47</v>
      </c>
      <c r="W20" s="61" t="s">
        <v>48</v>
      </c>
      <c r="X20" s="61"/>
    </row>
    <row r="21" spans="1:34">
      <c r="M21" s="60"/>
      <c r="N21" s="60"/>
      <c r="R21" t="s">
        <v>49</v>
      </c>
      <c r="S21" t="s">
        <v>50</v>
      </c>
      <c r="V21" t="s">
        <v>51</v>
      </c>
      <c r="W21" s="2" t="s">
        <v>52</v>
      </c>
      <c r="X21" s="2" t="s">
        <v>53</v>
      </c>
      <c r="Y21" s="60" t="s">
        <v>54</v>
      </c>
      <c r="Z21" s="60"/>
      <c r="AA21" s="60" t="s">
        <v>55</v>
      </c>
      <c r="AB21" s="60"/>
      <c r="AC21" s="60" t="s">
        <v>56</v>
      </c>
      <c r="AD21" s="60"/>
      <c r="AE21" s="60" t="s">
        <v>57</v>
      </c>
      <c r="AF21" s="60"/>
      <c r="AG21" s="60" t="s">
        <v>58</v>
      </c>
      <c r="AH21" s="60"/>
    </row>
    <row r="22" spans="1:34">
      <c r="M22" t="s">
        <v>59</v>
      </c>
      <c r="N22" t="s">
        <v>60</v>
      </c>
      <c r="V22" s="16">
        <f t="shared" ref="V22:V27" si="11">$R$24*AH22/AG22</f>
        <v>0.59934480086305608</v>
      </c>
      <c r="W22">
        <v>1.0000000000000001E-5</v>
      </c>
      <c r="X22">
        <f t="shared" ref="X22:X27" si="12">$H3</f>
        <v>1.7</v>
      </c>
      <c r="Y22">
        <f t="shared" ref="Y22:Y27" si="13">(LN(W22)-M$23)/N$23</f>
        <v>-5.1254010721831182</v>
      </c>
      <c r="Z22">
        <f t="shared" ref="Z22:Z27" si="14">(LN(X22)-M$23)/N$23</f>
        <v>-0.72643157800074309</v>
      </c>
      <c r="AA22">
        <f t="shared" ref="AA22:AA27" si="15">Y22-N$23</f>
        <v>-7.863213583035936</v>
      </c>
      <c r="AB22">
        <f t="shared" ref="AB22:AB27" si="16">Z22-N$23</f>
        <v>-3.4642440888535608</v>
      </c>
      <c r="AC22">
        <f t="shared" ref="AC22:AF27" si="17">_xlfn.NORM.S.DIST(Y22,TRUE)</f>
        <v>1.4845251554787528E-7</v>
      </c>
      <c r="AD22">
        <f t="shared" si="17"/>
        <v>0.23378711927761361</v>
      </c>
      <c r="AE22">
        <f t="shared" si="17"/>
        <v>1.8720091231316662E-15</v>
      </c>
      <c r="AF22">
        <f t="shared" si="17"/>
        <v>2.6586189805971518E-4</v>
      </c>
      <c r="AG22">
        <f t="shared" ref="AG22:AG27" si="18">AD22-AC22</f>
        <v>0.23378697082509806</v>
      </c>
      <c r="AH22">
        <f t="shared" ref="AH22:AH27" si="19">AF22-AE22</f>
        <v>2.658618980578432E-4</v>
      </c>
    </row>
    <row r="23" spans="1:34">
      <c r="M23">
        <f>D3</f>
        <v>2.5194617135911592</v>
      </c>
      <c r="N23">
        <f>D4</f>
        <v>2.7378125108528177</v>
      </c>
      <c r="R23" t="s">
        <v>61</v>
      </c>
      <c r="V23" s="16">
        <f t="shared" si="11"/>
        <v>6.5976738070704881</v>
      </c>
      <c r="W23">
        <f>$G4</f>
        <v>1.8</v>
      </c>
      <c r="X23">
        <f t="shared" si="12"/>
        <v>15.5</v>
      </c>
      <c r="Y23">
        <f t="shared" si="13"/>
        <v>-0.70555417547103361</v>
      </c>
      <c r="Z23">
        <f t="shared" si="14"/>
        <v>8.0859558299367695E-2</v>
      </c>
      <c r="AA23">
        <f t="shared" si="15"/>
        <v>-3.4433666863238512</v>
      </c>
      <c r="AB23">
        <f t="shared" si="16"/>
        <v>-2.6569529525534499</v>
      </c>
      <c r="AC23">
        <f t="shared" si="17"/>
        <v>0.24023271504933091</v>
      </c>
      <c r="AD23">
        <f t="shared" si="17"/>
        <v>0.53222317879631054</v>
      </c>
      <c r="AE23">
        <f t="shared" si="17"/>
        <v>2.8725988264574756E-4</v>
      </c>
      <c r="AF23">
        <f t="shared" si="17"/>
        <v>3.9425223125946806E-3</v>
      </c>
      <c r="AG23">
        <f t="shared" si="18"/>
        <v>0.29199046374697962</v>
      </c>
      <c r="AH23">
        <f t="shared" si="19"/>
        <v>3.6552624299489331E-3</v>
      </c>
    </row>
    <row r="24" spans="1:34">
      <c r="R24" s="23">
        <f>EXP(M23+(N23^2)/2)</f>
        <v>527.03680556384199</v>
      </c>
      <c r="V24" s="16">
        <f t="shared" si="11"/>
        <v>59.208621885982232</v>
      </c>
      <c r="W24">
        <f>$G5</f>
        <v>15.6</v>
      </c>
      <c r="X24">
        <f t="shared" si="12"/>
        <v>170</v>
      </c>
      <c r="Y24">
        <f t="shared" si="13"/>
        <v>8.3208473831310789E-2</v>
      </c>
      <c r="Z24">
        <f t="shared" si="14"/>
        <v>0.95563034834847926</v>
      </c>
      <c r="AA24">
        <f t="shared" si="15"/>
        <v>-2.6546040370215072</v>
      </c>
      <c r="AB24">
        <f t="shared" si="16"/>
        <v>-1.7821821625043386</v>
      </c>
      <c r="AC24">
        <f t="shared" si="17"/>
        <v>0.53315711251752274</v>
      </c>
      <c r="AD24">
        <f t="shared" si="17"/>
        <v>0.83037048837132565</v>
      </c>
      <c r="AE24">
        <f t="shared" si="17"/>
        <v>3.9700775376978982E-3</v>
      </c>
      <c r="AF24">
        <f t="shared" si="17"/>
        <v>3.7359765325361283E-2</v>
      </c>
      <c r="AG24">
        <f t="shared" si="18"/>
        <v>0.29721337585380292</v>
      </c>
      <c r="AH24">
        <f t="shared" si="19"/>
        <v>3.3389687787663387E-2</v>
      </c>
    </row>
    <row r="25" spans="1:34">
      <c r="V25" s="16">
        <f t="shared" si="11"/>
        <v>425.97199496784822</v>
      </c>
      <c r="W25">
        <f>$G6</f>
        <v>170.1</v>
      </c>
      <c r="X25">
        <f t="shared" si="12"/>
        <v>1050</v>
      </c>
      <c r="Y25">
        <f t="shared" si="13"/>
        <v>0.95584514112527552</v>
      </c>
      <c r="Z25">
        <f t="shared" si="14"/>
        <v>1.6206674898195552</v>
      </c>
      <c r="AA25">
        <f t="shared" si="15"/>
        <v>-1.7819673697275422</v>
      </c>
      <c r="AB25">
        <f t="shared" si="16"/>
        <v>-1.1171450210332625</v>
      </c>
      <c r="AC25">
        <f t="shared" si="17"/>
        <v>0.83042476088379658</v>
      </c>
      <c r="AD25">
        <f t="shared" si="17"/>
        <v>0.94745551525436233</v>
      </c>
      <c r="AE25">
        <f t="shared" si="17"/>
        <v>3.7377276512985051E-2</v>
      </c>
      <c r="AF25">
        <f t="shared" si="17"/>
        <v>0.13196616173986961</v>
      </c>
      <c r="AG25">
        <f t="shared" si="18"/>
        <v>0.11703075437056576</v>
      </c>
      <c r="AH25">
        <f t="shared" si="19"/>
        <v>9.458888522688455E-2</v>
      </c>
    </row>
    <row r="26" spans="1:34">
      <c r="V26" s="16" t="e">
        <f t="shared" si="11"/>
        <v>#NUM!</v>
      </c>
      <c r="W26">
        <f>$G7</f>
        <v>0</v>
      </c>
      <c r="X26">
        <f t="shared" si="12"/>
        <v>0</v>
      </c>
      <c r="Y26" t="e">
        <f t="shared" si="13"/>
        <v>#NUM!</v>
      </c>
      <c r="Z26" t="e">
        <f t="shared" si="14"/>
        <v>#NUM!</v>
      </c>
      <c r="AA26" t="e">
        <f t="shared" si="15"/>
        <v>#NUM!</v>
      </c>
      <c r="AB26" t="e">
        <f t="shared" si="16"/>
        <v>#NUM!</v>
      </c>
      <c r="AC26" t="e">
        <f t="shared" si="17"/>
        <v>#NUM!</v>
      </c>
      <c r="AD26" t="e">
        <f t="shared" si="17"/>
        <v>#NUM!</v>
      </c>
      <c r="AE26" t="e">
        <f t="shared" si="17"/>
        <v>#NUM!</v>
      </c>
      <c r="AF26" t="e">
        <f t="shared" si="17"/>
        <v>#NUM!</v>
      </c>
      <c r="AG26" t="e">
        <f t="shared" si="18"/>
        <v>#NUM!</v>
      </c>
      <c r="AH26" t="e">
        <f t="shared" si="19"/>
        <v>#NUM!</v>
      </c>
    </row>
    <row r="27" spans="1:34">
      <c r="V27" s="16" t="e">
        <f t="shared" si="11"/>
        <v>#NUM!</v>
      </c>
      <c r="W27">
        <f>$G8</f>
        <v>0</v>
      </c>
      <c r="X27">
        <f t="shared" si="12"/>
        <v>0</v>
      </c>
      <c r="Y27" t="e">
        <f t="shared" si="13"/>
        <v>#NUM!</v>
      </c>
      <c r="Z27" t="e">
        <f t="shared" si="14"/>
        <v>#NUM!</v>
      </c>
      <c r="AA27" t="e">
        <f t="shared" si="15"/>
        <v>#NUM!</v>
      </c>
      <c r="AB27" t="e">
        <f t="shared" si="16"/>
        <v>#NUM!</v>
      </c>
      <c r="AC27" t="e">
        <f t="shared" si="17"/>
        <v>#NUM!</v>
      </c>
      <c r="AD27" t="e">
        <f t="shared" si="17"/>
        <v>#NUM!</v>
      </c>
      <c r="AE27" t="e">
        <f t="shared" si="17"/>
        <v>#NUM!</v>
      </c>
      <c r="AF27" t="e">
        <f t="shared" si="17"/>
        <v>#NUM!</v>
      </c>
      <c r="AG27" t="e">
        <f t="shared" si="18"/>
        <v>#NUM!</v>
      </c>
      <c r="AH27" t="e">
        <f t="shared" si="19"/>
        <v>#NUM!</v>
      </c>
    </row>
    <row r="28" spans="1:34" ht="6.75" customHeight="1"/>
    <row r="29" spans="1:34" ht="7.5" customHeight="1"/>
    <row r="30" spans="1:34">
      <c r="A30" s="27" t="s">
        <v>62</v>
      </c>
      <c r="B30" s="27"/>
    </row>
    <row r="31" spans="1:34">
      <c r="C31" t="s">
        <v>22</v>
      </c>
      <c r="G31" s="60" t="s">
        <v>23</v>
      </c>
      <c r="H31" s="60"/>
      <c r="J31" t="s">
        <v>24</v>
      </c>
      <c r="K31" t="s">
        <v>25</v>
      </c>
      <c r="L31" s="60" t="s">
        <v>26</v>
      </c>
      <c r="M31" s="60"/>
      <c r="Q31" t="s">
        <v>27</v>
      </c>
      <c r="R31" t="s">
        <v>28</v>
      </c>
      <c r="S31" t="s">
        <v>29</v>
      </c>
    </row>
    <row r="32" spans="1:34">
      <c r="C32" t="s">
        <v>31</v>
      </c>
      <c r="D32" s="16">
        <v>2.4747310814883563</v>
      </c>
      <c r="G32">
        <f t="shared" ref="G32:H37" si="20">G3</f>
        <v>0</v>
      </c>
      <c r="H32">
        <f t="shared" si="20"/>
        <v>1.7</v>
      </c>
      <c r="J32">
        <f t="shared" ref="J32:J37" si="21">J3</f>
        <v>217</v>
      </c>
      <c r="K32">
        <f t="shared" ref="K32:K37" si="22">J32/SUM(J$32:J$37)</f>
        <v>0.26239419588875451</v>
      </c>
      <c r="M32">
        <f t="shared" ref="M32:M37" si="23">LN(H32)</f>
        <v>0.53062825106217038</v>
      </c>
      <c r="O32">
        <f>IF(G32=0,0,_xlfn.NORM.DIST(L32,$D$32,$D$33,TRUE))</f>
        <v>0</v>
      </c>
      <c r="P32">
        <f t="shared" ref="P32:P37" si="24">_xlfn.NORM.DIST(M32,$D$32,$D$33,TRUE)</f>
        <v>0.22855725070227975</v>
      </c>
      <c r="Q32" s="19">
        <f t="shared" ref="Q32:Q34" si="25">P32-O32</f>
        <v>0.22855725070227975</v>
      </c>
      <c r="R32" s="19">
        <f t="shared" ref="R32:R37" si="26">Q32*SUM(J$32:J$37)</f>
        <v>189.01684633078534</v>
      </c>
      <c r="S32">
        <f t="shared" ref="S32:S37" si="27">IF(J32=0,0,J32*LN(Q32))</f>
        <v>-320.28517533067196</v>
      </c>
    </row>
    <row r="33" spans="3:34">
      <c r="C33" t="s">
        <v>32</v>
      </c>
      <c r="D33" s="16">
        <v>2.6144238052663979</v>
      </c>
      <c r="G33">
        <f t="shared" si="20"/>
        <v>1.8</v>
      </c>
      <c r="H33">
        <f t="shared" si="20"/>
        <v>15.5</v>
      </c>
      <c r="J33">
        <f t="shared" si="21"/>
        <v>208</v>
      </c>
      <c r="K33">
        <f t="shared" si="22"/>
        <v>0.25151148730350664</v>
      </c>
      <c r="L33">
        <f>LN(G33)</f>
        <v>0.58778666490211906</v>
      </c>
      <c r="M33">
        <f t="shared" si="23"/>
        <v>2.7408400239252009</v>
      </c>
      <c r="O33">
        <f>_xlfn.NORM.DIST(L33,$D$32,$D$33,TRUE)</f>
        <v>0.23522597512604182</v>
      </c>
      <c r="P33">
        <f t="shared" si="24"/>
        <v>0.54053630594241842</v>
      </c>
      <c r="Q33" s="19">
        <f t="shared" si="25"/>
        <v>0.3053103308163766</v>
      </c>
      <c r="R33" s="19">
        <f t="shared" si="26"/>
        <v>252.49164358514344</v>
      </c>
      <c r="S33">
        <f t="shared" si="27"/>
        <v>-246.77672064619017</v>
      </c>
    </row>
    <row r="34" spans="3:34">
      <c r="G34">
        <f t="shared" si="20"/>
        <v>15.6</v>
      </c>
      <c r="H34">
        <f t="shared" si="20"/>
        <v>170</v>
      </c>
      <c r="J34">
        <f t="shared" si="21"/>
        <v>203</v>
      </c>
      <c r="K34">
        <f t="shared" si="22"/>
        <v>0.24546553808948005</v>
      </c>
      <c r="L34">
        <f>LN(G34)</f>
        <v>2.7472709142554912</v>
      </c>
      <c r="M34">
        <f t="shared" si="23"/>
        <v>5.1357984370502621</v>
      </c>
      <c r="O34">
        <f>_xlfn.NORM.DIST(L34,$D$32,$D$33,TRUE)</f>
        <v>0.54151242028399982</v>
      </c>
      <c r="P34">
        <f t="shared" si="24"/>
        <v>0.84562320302443039</v>
      </c>
      <c r="Q34" s="19">
        <f t="shared" si="25"/>
        <v>0.30411078274043057</v>
      </c>
      <c r="R34" s="19">
        <f t="shared" si="26"/>
        <v>251.49961732633608</v>
      </c>
      <c r="S34">
        <f t="shared" si="27"/>
        <v>-241.64373509121478</v>
      </c>
    </row>
    <row r="35" spans="3:34">
      <c r="G35">
        <f t="shared" si="20"/>
        <v>170.1</v>
      </c>
      <c r="H35">
        <f t="shared" si="20"/>
        <v>1050</v>
      </c>
      <c r="J35">
        <f t="shared" si="21"/>
        <v>199</v>
      </c>
      <c r="K35">
        <f t="shared" si="22"/>
        <v>0.24062877871825877</v>
      </c>
      <c r="L35">
        <f>LN(G35)</f>
        <v>5.1363864994018158</v>
      </c>
      <c r="M35">
        <f t="shared" si="23"/>
        <v>6.956545443151569</v>
      </c>
      <c r="O35">
        <f>_xlfn.NORM.DIST(L35,$D$32,$D$33,TRUE)</f>
        <v>0.84567665246866164</v>
      </c>
      <c r="P35">
        <f t="shared" si="24"/>
        <v>0.95675993570306006</v>
      </c>
      <c r="Q35" s="19">
        <f t="shared" ref="Q35:Q37" si="28">IF(H35=0,0,P35-O35)</f>
        <v>0.11108328323439842</v>
      </c>
      <c r="R35" s="19">
        <f t="shared" si="26"/>
        <v>91.865875234847493</v>
      </c>
      <c r="S35">
        <f t="shared" si="27"/>
        <v>-437.29753685934435</v>
      </c>
      <c r="V35" t="s">
        <v>63</v>
      </c>
      <c r="W35" s="17">
        <v>0.95</v>
      </c>
    </row>
    <row r="36" spans="3:34">
      <c r="G36">
        <f t="shared" si="20"/>
        <v>0</v>
      </c>
      <c r="H36">
        <f t="shared" si="20"/>
        <v>0</v>
      </c>
      <c r="J36">
        <f t="shared" si="21"/>
        <v>0</v>
      </c>
      <c r="K36">
        <f t="shared" si="22"/>
        <v>0</v>
      </c>
      <c r="L36" t="e">
        <f>LN(G36)</f>
        <v>#NUM!</v>
      </c>
      <c r="M36" t="e">
        <f t="shared" si="23"/>
        <v>#NUM!</v>
      </c>
      <c r="O36" t="e">
        <f>_xlfn.NORM.DIST(L36,$D$32,$D$33,TRUE)</f>
        <v>#NUM!</v>
      </c>
      <c r="P36" t="e">
        <f t="shared" si="24"/>
        <v>#NUM!</v>
      </c>
      <c r="Q36" s="19">
        <f t="shared" si="28"/>
        <v>0</v>
      </c>
      <c r="R36" s="19">
        <f t="shared" si="26"/>
        <v>0</v>
      </c>
      <c r="S36">
        <f t="shared" si="27"/>
        <v>0</v>
      </c>
    </row>
    <row r="37" spans="3:34">
      <c r="G37">
        <f t="shared" si="20"/>
        <v>0</v>
      </c>
      <c r="H37">
        <f t="shared" si="20"/>
        <v>0</v>
      </c>
      <c r="J37">
        <f t="shared" si="21"/>
        <v>0</v>
      </c>
      <c r="K37">
        <f t="shared" si="22"/>
        <v>0</v>
      </c>
      <c r="L37" t="e">
        <f>LN(G37)</f>
        <v>#NUM!</v>
      </c>
      <c r="M37" t="e">
        <f t="shared" si="23"/>
        <v>#NUM!</v>
      </c>
      <c r="O37" t="e">
        <f>_xlfn.NORM.DIST(L37,$D$32,$D$33,TRUE)</f>
        <v>#NUM!</v>
      </c>
      <c r="P37" t="e">
        <f t="shared" si="24"/>
        <v>#NUM!</v>
      </c>
      <c r="Q37" s="19">
        <f t="shared" si="28"/>
        <v>0</v>
      </c>
      <c r="R37" s="19">
        <f t="shared" si="26"/>
        <v>0</v>
      </c>
      <c r="S37">
        <f t="shared" si="27"/>
        <v>0</v>
      </c>
    </row>
    <row r="38" spans="3:34">
      <c r="Z38">
        <f>1-2*(1-W35)</f>
        <v>0.89999999999999991</v>
      </c>
    </row>
    <row r="39" spans="3:34">
      <c r="Q39" s="15"/>
      <c r="S39" t="s">
        <v>35</v>
      </c>
      <c r="W39" s="5" t="s">
        <v>64</v>
      </c>
    </row>
    <row r="40" spans="3:34">
      <c r="Q40" s="20">
        <f>SUM(Q32:Q37)</f>
        <v>0.94906164749348532</v>
      </c>
      <c r="R40" s="20">
        <f>SUM(R32:R37)</f>
        <v>784.87398247711235</v>
      </c>
      <c r="S40" s="20">
        <f>SUM(S32:S37)</f>
        <v>-1246.0031679274214</v>
      </c>
      <c r="W40" s="21">
        <f>2*(S11-S40)</f>
        <v>2.7061132156759413</v>
      </c>
      <c r="Y40" t="s">
        <v>65</v>
      </c>
      <c r="Z40">
        <f>_xlfn.CHISQ.INV(Z38,1)</f>
        <v>2.7055434540954142</v>
      </c>
    </row>
    <row r="42" spans="3:34">
      <c r="S42">
        <v>17.899999999999999</v>
      </c>
      <c r="T42" t="s">
        <v>47</v>
      </c>
      <c r="W42" s="61" t="s">
        <v>48</v>
      </c>
      <c r="X42" s="61"/>
    </row>
    <row r="43" spans="3:34">
      <c r="M43" s="60"/>
      <c r="N43" s="60"/>
      <c r="R43" t="s">
        <v>49</v>
      </c>
      <c r="S43" t="s">
        <v>50</v>
      </c>
      <c r="V43" t="s">
        <v>51</v>
      </c>
      <c r="W43" s="2" t="s">
        <v>52</v>
      </c>
      <c r="X43" s="2" t="s">
        <v>53</v>
      </c>
      <c r="Y43" s="60" t="s">
        <v>54</v>
      </c>
      <c r="Z43" s="60"/>
      <c r="AA43" s="60" t="s">
        <v>55</v>
      </c>
      <c r="AB43" s="60"/>
      <c r="AC43" s="60" t="s">
        <v>56</v>
      </c>
      <c r="AD43" s="60"/>
      <c r="AE43" s="60" t="s">
        <v>57</v>
      </c>
      <c r="AF43" s="60"/>
      <c r="AG43" s="60" t="s">
        <v>58</v>
      </c>
      <c r="AH43" s="60"/>
    </row>
    <row r="44" spans="3:34">
      <c r="M44" t="s">
        <v>59</v>
      </c>
      <c r="N44" t="s">
        <v>60</v>
      </c>
      <c r="V44" s="16">
        <f t="shared" ref="V44:V49" si="29">$R$46*AH44/AG44</f>
        <v>0.62209117742582209</v>
      </c>
      <c r="W44">
        <v>1.0000000000000001E-5</v>
      </c>
      <c r="X44">
        <f>$H$3</f>
        <v>1.7</v>
      </c>
      <c r="Y44">
        <f t="shared" ref="Y44:Y49" si="30">(LN(W44)-M$45)/N$45</f>
        <v>-5.3501871113177479</v>
      </c>
      <c r="Z44">
        <f t="shared" ref="Z44:Z49" si="31">(LN(X44)-M$45)/N$45</f>
        <v>-0.74360661286439389</v>
      </c>
      <c r="AA44">
        <f t="shared" ref="AA44:AA49" si="32">Y44-N$45</f>
        <v>-7.9646109165841459</v>
      </c>
      <c r="AB44">
        <f t="shared" ref="AB44:AB49" si="33">Z44-N$45</f>
        <v>-3.3580304181307916</v>
      </c>
      <c r="AC44">
        <f t="shared" ref="AC44:AF49" si="34">_xlfn.NORM.S.DIST(Y44,TRUE)</f>
        <v>4.3931669919527443E-8</v>
      </c>
      <c r="AD44">
        <f t="shared" si="34"/>
        <v>0.22855725070227975</v>
      </c>
      <c r="AE44">
        <f t="shared" si="34"/>
        <v>8.2872227627330775E-16</v>
      </c>
      <c r="AF44">
        <f t="shared" si="34"/>
        <v>3.9249987081857191E-4</v>
      </c>
      <c r="AG44">
        <f t="shared" ref="AG44:AG49" si="35">AD44-AC44</f>
        <v>0.22855720677060984</v>
      </c>
      <c r="AH44">
        <f t="shared" ref="AH44:AH49" si="36">AF44-AE44</f>
        <v>3.924998708177432E-4</v>
      </c>
    </row>
    <row r="45" spans="3:34">
      <c r="M45">
        <f>D32</f>
        <v>2.4747310814883563</v>
      </c>
      <c r="N45">
        <f>D33</f>
        <v>2.6144238052663979</v>
      </c>
      <c r="R45" t="s">
        <v>61</v>
      </c>
      <c r="V45" s="16">
        <f t="shared" si="29"/>
        <v>6.605114424816076</v>
      </c>
      <c r="W45">
        <f>$G$4</f>
        <v>1.8</v>
      </c>
      <c r="X45">
        <f>$H$4</f>
        <v>15.5</v>
      </c>
      <c r="Y45">
        <f t="shared" si="30"/>
        <v>-0.72174389354367363</v>
      </c>
      <c r="Z45">
        <f t="shared" si="31"/>
        <v>0.1017849293985178</v>
      </c>
      <c r="AA45">
        <f t="shared" si="32"/>
        <v>-3.3361676988100717</v>
      </c>
      <c r="AB45">
        <f t="shared" si="33"/>
        <v>-2.5126388758678804</v>
      </c>
      <c r="AC45">
        <f t="shared" si="34"/>
        <v>0.23522597512604182</v>
      </c>
      <c r="AD45">
        <f t="shared" si="34"/>
        <v>0.54053630594241842</v>
      </c>
      <c r="AE45">
        <f t="shared" si="34"/>
        <v>4.2470954194447465E-4</v>
      </c>
      <c r="AF45">
        <f t="shared" si="34"/>
        <v>5.9915964870409207E-3</v>
      </c>
      <c r="AG45">
        <f t="shared" si="35"/>
        <v>0.3053103308163766</v>
      </c>
      <c r="AH45">
        <f t="shared" si="36"/>
        <v>5.5668869450964456E-3</v>
      </c>
    </row>
    <row r="46" spans="3:34">
      <c r="R46" s="23">
        <f>EXP(M45+(N45^2)/2)</f>
        <v>362.25087558081884</v>
      </c>
      <c r="V46" s="16">
        <f t="shared" si="29"/>
        <v>58.541589206648581</v>
      </c>
      <c r="W46">
        <f>$G$5</f>
        <v>15.6</v>
      </c>
      <c r="X46">
        <f>$H$5</f>
        <v>170</v>
      </c>
      <c r="Y46">
        <f t="shared" si="30"/>
        <v>0.10424470287416325</v>
      </c>
      <c r="Z46">
        <f t="shared" si="31"/>
        <v>1.0178408528110672</v>
      </c>
      <c r="AA46">
        <f t="shared" si="32"/>
        <v>-2.5101791023922346</v>
      </c>
      <c r="AB46">
        <f t="shared" si="33"/>
        <v>-1.5965829524553308</v>
      </c>
      <c r="AC46">
        <f t="shared" si="34"/>
        <v>0.54151242028399982</v>
      </c>
      <c r="AD46">
        <f t="shared" si="34"/>
        <v>0.84562320302443039</v>
      </c>
      <c r="AE46">
        <f t="shared" si="34"/>
        <v>6.0334970721407219E-3</v>
      </c>
      <c r="AF46">
        <f t="shared" si="34"/>
        <v>5.5179350723861521E-2</v>
      </c>
      <c r="AG46">
        <f t="shared" si="35"/>
        <v>0.30411078274043057</v>
      </c>
      <c r="AH46">
        <f t="shared" si="36"/>
        <v>4.9145853651720799E-2</v>
      </c>
    </row>
    <row r="47" spans="3:34">
      <c r="C47" s="28" t="s">
        <v>66</v>
      </c>
      <c r="V47" s="16">
        <f t="shared" si="29"/>
        <v>420.0699252279922</v>
      </c>
      <c r="W47">
        <f>$G6</f>
        <v>170.1</v>
      </c>
      <c r="X47">
        <f>$H6</f>
        <v>1050</v>
      </c>
      <c r="Y47">
        <f t="shared" si="30"/>
        <v>1.0180657828129931</v>
      </c>
      <c r="Z47">
        <f t="shared" si="31"/>
        <v>1.7142646699571864</v>
      </c>
      <c r="AA47">
        <f t="shared" si="32"/>
        <v>-1.5963580224534049</v>
      </c>
      <c r="AB47">
        <f t="shared" si="33"/>
        <v>-0.90015913530921154</v>
      </c>
      <c r="AC47">
        <f t="shared" si="34"/>
        <v>0.84567665246866164</v>
      </c>
      <c r="AD47">
        <f t="shared" si="34"/>
        <v>0.95675993570306006</v>
      </c>
      <c r="AE47">
        <f t="shared" si="34"/>
        <v>5.5204441284686392E-2</v>
      </c>
      <c r="AF47">
        <f t="shared" si="34"/>
        <v>0.18401778482053407</v>
      </c>
      <c r="AG47">
        <f t="shared" si="35"/>
        <v>0.11108328323439842</v>
      </c>
      <c r="AH47">
        <f t="shared" si="36"/>
        <v>0.12881334353584767</v>
      </c>
    </row>
    <row r="48" spans="3:34">
      <c r="C48" t="s">
        <v>67</v>
      </c>
      <c r="V48" s="16" t="e">
        <f t="shared" si="29"/>
        <v>#NUM!</v>
      </c>
      <c r="W48">
        <f>$G7</f>
        <v>0</v>
      </c>
      <c r="X48">
        <f>$H7</f>
        <v>0</v>
      </c>
      <c r="Y48" t="e">
        <f t="shared" si="30"/>
        <v>#NUM!</v>
      </c>
      <c r="Z48" t="e">
        <f t="shared" si="31"/>
        <v>#NUM!</v>
      </c>
      <c r="AA48" t="e">
        <f t="shared" si="32"/>
        <v>#NUM!</v>
      </c>
      <c r="AB48" t="e">
        <f t="shared" si="33"/>
        <v>#NUM!</v>
      </c>
      <c r="AC48" t="e">
        <f t="shared" si="34"/>
        <v>#NUM!</v>
      </c>
      <c r="AD48" t="e">
        <f t="shared" si="34"/>
        <v>#NUM!</v>
      </c>
      <c r="AE48" t="e">
        <f t="shared" si="34"/>
        <v>#NUM!</v>
      </c>
      <c r="AF48" t="e">
        <f t="shared" si="34"/>
        <v>#NUM!</v>
      </c>
      <c r="AG48" t="e">
        <f t="shared" si="35"/>
        <v>#NUM!</v>
      </c>
      <c r="AH48" t="e">
        <f t="shared" si="36"/>
        <v>#NUM!</v>
      </c>
    </row>
    <row r="49" spans="1:34">
      <c r="C49" t="s">
        <v>68</v>
      </c>
      <c r="V49" s="16" t="e">
        <f t="shared" si="29"/>
        <v>#NUM!</v>
      </c>
      <c r="W49">
        <f>$G8</f>
        <v>0</v>
      </c>
      <c r="X49">
        <f>$H8</f>
        <v>0</v>
      </c>
      <c r="Y49" t="e">
        <f t="shared" si="30"/>
        <v>#NUM!</v>
      </c>
      <c r="Z49" t="e">
        <f t="shared" si="31"/>
        <v>#NUM!</v>
      </c>
      <c r="AA49" t="e">
        <f t="shared" si="32"/>
        <v>#NUM!</v>
      </c>
      <c r="AB49" t="e">
        <f t="shared" si="33"/>
        <v>#NUM!</v>
      </c>
      <c r="AC49" t="e">
        <f t="shared" si="34"/>
        <v>#NUM!</v>
      </c>
      <c r="AD49" t="e">
        <f t="shared" si="34"/>
        <v>#NUM!</v>
      </c>
      <c r="AE49" t="e">
        <f t="shared" si="34"/>
        <v>#NUM!</v>
      </c>
      <c r="AF49" t="e">
        <f t="shared" si="34"/>
        <v>#NUM!</v>
      </c>
      <c r="AG49" t="e">
        <f t="shared" si="35"/>
        <v>#NUM!</v>
      </c>
      <c r="AH49" t="e">
        <f t="shared" si="36"/>
        <v>#NUM!</v>
      </c>
    </row>
    <row r="50" spans="1:34">
      <c r="D50" t="s">
        <v>69</v>
      </c>
    </row>
    <row r="52" spans="1:34">
      <c r="P52" t="s">
        <v>70</v>
      </c>
    </row>
    <row r="54" spans="1:34">
      <c r="P54">
        <v>137.66058446727689</v>
      </c>
      <c r="R54" t="s">
        <v>31</v>
      </c>
      <c r="S54" s="16">
        <v>7.4219302476269329</v>
      </c>
    </row>
    <row r="55" spans="1:34">
      <c r="P55">
        <v>599.72589019967711</v>
      </c>
      <c r="R55" t="s">
        <v>32</v>
      </c>
      <c r="S55" s="16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7" t="s">
        <v>71</v>
      </c>
      <c r="B62" s="27"/>
    </row>
    <row r="63" spans="1:34">
      <c r="C63" t="s">
        <v>22</v>
      </c>
      <c r="G63" s="60" t="s">
        <v>23</v>
      </c>
      <c r="H63" s="60"/>
      <c r="J63" t="s">
        <v>24</v>
      </c>
      <c r="K63" t="s">
        <v>25</v>
      </c>
      <c r="L63" s="60" t="s">
        <v>26</v>
      </c>
      <c r="M63" s="60"/>
      <c r="Q63" t="s">
        <v>27</v>
      </c>
      <c r="R63" t="s">
        <v>28</v>
      </c>
      <c r="S63" t="s">
        <v>29</v>
      </c>
    </row>
    <row r="64" spans="1:34">
      <c r="C64" t="s">
        <v>31</v>
      </c>
      <c r="D64" s="16">
        <v>2.571916588105974</v>
      </c>
      <c r="G64">
        <f t="shared" ref="G64:H69" si="37">G32</f>
        <v>0</v>
      </c>
      <c r="H64">
        <f t="shared" si="37"/>
        <v>1.7</v>
      </c>
      <c r="J64">
        <f t="shared" ref="J64:J69" si="38">J3</f>
        <v>217</v>
      </c>
      <c r="K64">
        <f t="shared" ref="K64:K69" si="39">J64/SUM(J$32:J$37)</f>
        <v>0.26239419588875451</v>
      </c>
      <c r="M64">
        <f t="shared" ref="M64:M69" si="40">LN(H64)</f>
        <v>0.53062825106217038</v>
      </c>
      <c r="O64">
        <f>IF(G64=0,0,_xlfn.NORM.DIST(L64,$D$64,$D$65,TRUE))</f>
        <v>0</v>
      </c>
      <c r="P64">
        <f t="shared" ref="P64:P69" si="41">_xlfn.NORM.DIST(M64,$D$64,$D$65,TRUE)</f>
        <v>0.23839415279054146</v>
      </c>
      <c r="Q64" s="19">
        <f t="shared" ref="Q64:Q66" si="42">P64-O64</f>
        <v>0.23839415279054146</v>
      </c>
      <c r="R64" s="31">
        <f t="shared" ref="R64:R69" si="43">Q64*SUM(J$32:J$37)</f>
        <v>197.15196435777779</v>
      </c>
      <c r="S64">
        <f t="shared" ref="S64:S69" si="44">IF(J64=0,0,J64*LN(Q64))</f>
        <v>-311.14108200201855</v>
      </c>
    </row>
    <row r="65" spans="3:34">
      <c r="C65" t="s">
        <v>32</v>
      </c>
      <c r="D65" s="16">
        <v>2.8690829319592313</v>
      </c>
      <c r="G65">
        <f t="shared" si="37"/>
        <v>1.8</v>
      </c>
      <c r="H65">
        <f t="shared" si="37"/>
        <v>15.5</v>
      </c>
      <c r="J65">
        <f t="shared" si="38"/>
        <v>208</v>
      </c>
      <c r="K65">
        <f t="shared" si="39"/>
        <v>0.25151148730350664</v>
      </c>
      <c r="L65">
        <f>LN(G65)</f>
        <v>0.58778666490211906</v>
      </c>
      <c r="M65">
        <f t="shared" si="40"/>
        <v>2.7408400239252009</v>
      </c>
      <c r="O65">
        <f>_xlfn.NORM.DIST(L65,$D$64,$D$65,TRUE)</f>
        <v>0.24460827514374145</v>
      </c>
      <c r="P65">
        <f t="shared" si="41"/>
        <v>0.5234750222773118</v>
      </c>
      <c r="Q65" s="19">
        <f t="shared" si="42"/>
        <v>0.27886674713357035</v>
      </c>
      <c r="R65" s="31">
        <f t="shared" si="43"/>
        <v>230.62279987946269</v>
      </c>
      <c r="S65">
        <f t="shared" si="44"/>
        <v>-265.62041377923003</v>
      </c>
    </row>
    <row r="66" spans="3:34">
      <c r="G66">
        <f t="shared" si="37"/>
        <v>15.6</v>
      </c>
      <c r="H66">
        <f t="shared" si="37"/>
        <v>170</v>
      </c>
      <c r="J66">
        <f t="shared" si="38"/>
        <v>203</v>
      </c>
      <c r="K66">
        <f t="shared" si="39"/>
        <v>0.24546553808948005</v>
      </c>
      <c r="L66">
        <f>LN(G66)</f>
        <v>2.7472709142554912</v>
      </c>
      <c r="M66">
        <f t="shared" si="40"/>
        <v>5.1357984370502621</v>
      </c>
      <c r="O66">
        <f>_xlfn.NORM.DIST(L66,$D$64,$D$65,TRUE)</f>
        <v>0.52436762108423562</v>
      </c>
      <c r="P66">
        <f t="shared" si="41"/>
        <v>0.81423849459863584</v>
      </c>
      <c r="Q66" s="19">
        <f t="shared" si="42"/>
        <v>0.28987087351440022</v>
      </c>
      <c r="R66" s="31">
        <f t="shared" si="43"/>
        <v>239.72321239640897</v>
      </c>
      <c r="S66">
        <f t="shared" si="44"/>
        <v>-251.37890293759347</v>
      </c>
    </row>
    <row r="67" spans="3:34">
      <c r="G67">
        <f t="shared" si="37"/>
        <v>170.1</v>
      </c>
      <c r="H67">
        <f t="shared" si="37"/>
        <v>1050</v>
      </c>
      <c r="J67">
        <f t="shared" si="38"/>
        <v>199</v>
      </c>
      <c r="K67">
        <f t="shared" si="39"/>
        <v>0.24062877871825877</v>
      </c>
      <c r="L67">
        <f>LN(G67)</f>
        <v>5.1363864994018158</v>
      </c>
      <c r="M67">
        <f t="shared" si="40"/>
        <v>6.956545443151569</v>
      </c>
      <c r="O67">
        <f>_xlfn.NORM.DIST(L67,$D$64,$D$65,TRUE)</f>
        <v>0.81429334054843805</v>
      </c>
      <c r="P67">
        <f t="shared" si="41"/>
        <v>0.93677272179950377</v>
      </c>
      <c r="Q67" s="19">
        <f t="shared" ref="Q67:Q69" si="45">IF(H67=0,0,P67-O67)</f>
        <v>0.12247938125106572</v>
      </c>
      <c r="R67" s="31">
        <f t="shared" si="43"/>
        <v>101.29044829463135</v>
      </c>
      <c r="S67">
        <f t="shared" si="44"/>
        <v>-417.86270331691151</v>
      </c>
      <c r="Y67" t="s">
        <v>63</v>
      </c>
      <c r="Z67">
        <f>W35</f>
        <v>0.95</v>
      </c>
    </row>
    <row r="68" spans="3:34">
      <c r="G68">
        <f t="shared" si="37"/>
        <v>0</v>
      </c>
      <c r="H68">
        <f t="shared" si="37"/>
        <v>0</v>
      </c>
      <c r="J68">
        <f t="shared" si="38"/>
        <v>0</v>
      </c>
      <c r="K68">
        <f t="shared" si="39"/>
        <v>0</v>
      </c>
      <c r="L68" t="e">
        <f>LN(G68)</f>
        <v>#NUM!</v>
      </c>
      <c r="M68" t="e">
        <f t="shared" si="40"/>
        <v>#NUM!</v>
      </c>
      <c r="O68" t="e">
        <f>_xlfn.NORM.DIST(L68,$D$64,$D$65,TRUE)</f>
        <v>#NUM!</v>
      </c>
      <c r="P68" t="e">
        <f t="shared" si="41"/>
        <v>#NUM!</v>
      </c>
      <c r="Q68" s="19">
        <f t="shared" si="45"/>
        <v>0</v>
      </c>
      <c r="R68" s="31">
        <f t="shared" si="43"/>
        <v>0</v>
      </c>
      <c r="S68">
        <f t="shared" si="44"/>
        <v>0</v>
      </c>
    </row>
    <row r="69" spans="3:34">
      <c r="G69">
        <f t="shared" si="37"/>
        <v>0</v>
      </c>
      <c r="H69">
        <f t="shared" si="37"/>
        <v>0</v>
      </c>
      <c r="J69">
        <f t="shared" si="38"/>
        <v>0</v>
      </c>
      <c r="K69">
        <f t="shared" si="39"/>
        <v>0</v>
      </c>
      <c r="L69" t="e">
        <f>LN(G69)</f>
        <v>#NUM!</v>
      </c>
      <c r="M69" t="e">
        <f t="shared" si="40"/>
        <v>#NUM!</v>
      </c>
      <c r="O69" t="e">
        <f>_xlfn.NORM.DIST(L69,$D$64,$D$65,TRUE)</f>
        <v>#NUM!</v>
      </c>
      <c r="P69" t="e">
        <f t="shared" si="41"/>
        <v>#NUM!</v>
      </c>
      <c r="Q69" s="19">
        <f t="shared" si="45"/>
        <v>0</v>
      </c>
      <c r="R69" s="31">
        <f t="shared" si="43"/>
        <v>0</v>
      </c>
      <c r="S69">
        <f t="shared" si="44"/>
        <v>0</v>
      </c>
    </row>
    <row r="70" spans="3:34">
      <c r="R70" s="1"/>
      <c r="Z70">
        <f>1-2*(1-Z67)</f>
        <v>0.89999999999999991</v>
      </c>
    </row>
    <row r="71" spans="3:34">
      <c r="Q71" s="15"/>
      <c r="R71" s="1"/>
      <c r="S71" t="s">
        <v>35</v>
      </c>
      <c r="W71" s="5" t="s">
        <v>64</v>
      </c>
    </row>
    <row r="72" spans="3:34">
      <c r="Q72" s="20">
        <f>SUM(Q64:Q69)</f>
        <v>0.92961115468957778</v>
      </c>
      <c r="R72" s="20">
        <f>SUM(R64:R69)</f>
        <v>768.78842492828073</v>
      </c>
      <c r="S72" s="20">
        <f>SUM(S64:S69)</f>
        <v>-1246.0031020357537</v>
      </c>
      <c r="W72" s="30">
        <f>2*(S11-S72)</f>
        <v>2.7059814323406499</v>
      </c>
      <c r="Y72" t="s">
        <v>65</v>
      </c>
      <c r="Z72" s="29">
        <f>_xlfn.CHISQ.INV(Z70,1)</f>
        <v>2.7055434540954142</v>
      </c>
    </row>
    <row r="74" spans="3:34">
      <c r="S74">
        <v>17.899999999999999</v>
      </c>
      <c r="T74" t="s">
        <v>47</v>
      </c>
      <c r="W74" s="61" t="s">
        <v>48</v>
      </c>
      <c r="X74" s="61"/>
    </row>
    <row r="75" spans="3:34">
      <c r="M75" s="60" t="s">
        <v>72</v>
      </c>
      <c r="N75" s="60"/>
      <c r="R75" t="s">
        <v>49</v>
      </c>
      <c r="S75" t="s">
        <v>50</v>
      </c>
      <c r="V75" t="s">
        <v>51</v>
      </c>
      <c r="W75" s="2" t="s">
        <v>52</v>
      </c>
      <c r="X75" s="2" t="s">
        <v>53</v>
      </c>
      <c r="Y75" s="60" t="s">
        <v>54</v>
      </c>
      <c r="Z75" s="60"/>
      <c r="AA75" s="60" t="s">
        <v>55</v>
      </c>
      <c r="AB75" s="60"/>
      <c r="AC75" s="60" t="s">
        <v>56</v>
      </c>
      <c r="AD75" s="60"/>
      <c r="AE75" s="60" t="s">
        <v>57</v>
      </c>
      <c r="AF75" s="60"/>
      <c r="AG75" s="60" t="s">
        <v>58</v>
      </c>
      <c r="AH75" s="60"/>
    </row>
    <row r="76" spans="3:34">
      <c r="M76" t="s">
        <v>59</v>
      </c>
      <c r="N76" t="s">
        <v>60</v>
      </c>
      <c r="V76" s="16">
        <f>$R$78*AH76/AG76</f>
        <v>0.57707965033943565</v>
      </c>
      <c r="W76">
        <v>1.0000000000000001E-5</v>
      </c>
      <c r="X76">
        <f>$H$3</f>
        <v>1.7</v>
      </c>
      <c r="Y76">
        <f t="shared" ref="Y76:Y81" si="46">(LN(W76)-M$77)/N$77</f>
        <v>-4.9091791304401182</v>
      </c>
      <c r="Z76">
        <f t="shared" ref="Z76:Z81" si="47">(LN(X76)-M$77)/N$77</f>
        <v>-0.7114776343010254</v>
      </c>
      <c r="AA76">
        <f t="shared" ref="AA76:AA81" si="48">Y76-N$77</f>
        <v>-7.7782620623993495</v>
      </c>
      <c r="AB76">
        <f t="shared" ref="AB76:AB81" si="49">Z76-N$77</f>
        <v>-3.5805605662602566</v>
      </c>
      <c r="AC76">
        <f t="shared" ref="AC76:AF81" si="50">_xlfn.NORM.S.DIST(Y76,TRUE)</f>
        <v>4.5729204796612726E-7</v>
      </c>
      <c r="AD76">
        <f t="shared" si="50"/>
        <v>0.23839415279054146</v>
      </c>
      <c r="AE76">
        <f t="shared" si="50"/>
        <v>3.6763817564636648E-15</v>
      </c>
      <c r="AF76">
        <f t="shared" si="50"/>
        <v>1.7142892781412227E-4</v>
      </c>
      <c r="AG76">
        <f t="shared" ref="AG76:AG81" si="51">AD76-AC76</f>
        <v>0.23839369549849349</v>
      </c>
      <c r="AH76">
        <f t="shared" ref="AH76:AH81" si="52">AF76-AE76</f>
        <v>1.7142892781044588E-4</v>
      </c>
    </row>
    <row r="77" spans="3:34">
      <c r="M77">
        <f>D64</f>
        <v>2.571916588105974</v>
      </c>
      <c r="N77">
        <f>D65</f>
        <v>2.8690829319592313</v>
      </c>
      <c r="R77" t="s">
        <v>61</v>
      </c>
      <c r="V77" s="16">
        <f>$R$78*AH77/AG77</f>
        <v>6.5914769609234405</v>
      </c>
      <c r="W77">
        <f>$G$4</f>
        <v>1.8</v>
      </c>
      <c r="X77">
        <f>$H$4</f>
        <v>15.5</v>
      </c>
      <c r="Y77">
        <f t="shared" si="46"/>
        <v>-0.6915554448086092</v>
      </c>
      <c r="Z77">
        <f t="shared" si="47"/>
        <v>5.8877153371050484E-2</v>
      </c>
      <c r="AA77">
        <f t="shared" si="48"/>
        <v>-3.5606383767678405</v>
      </c>
      <c r="AB77">
        <f t="shared" si="49"/>
        <v>-2.8102057785881809</v>
      </c>
      <c r="AC77">
        <f t="shared" si="50"/>
        <v>0.24460827514374145</v>
      </c>
      <c r="AD77">
        <f t="shared" si="50"/>
        <v>0.5234750222773118</v>
      </c>
      <c r="AE77">
        <f t="shared" si="50"/>
        <v>1.8497714411801823E-4</v>
      </c>
      <c r="AF77">
        <f t="shared" si="50"/>
        <v>2.4754916800167784E-3</v>
      </c>
      <c r="AG77">
        <f t="shared" si="51"/>
        <v>0.27886674713357035</v>
      </c>
      <c r="AH77">
        <f t="shared" si="52"/>
        <v>2.2905145358987603E-3</v>
      </c>
    </row>
    <row r="78" spans="3:34">
      <c r="R78" s="23">
        <f>EXP(M77+(N77^2)/2)</f>
        <v>802.50254259021074</v>
      </c>
      <c r="V78" s="16">
        <f t="shared" ref="V78:V81" si="53">$R$78*AH78/AG78</f>
        <v>59.841497403023766</v>
      </c>
      <c r="W78">
        <f>$G$5</f>
        <v>15.6</v>
      </c>
      <c r="X78">
        <f>$H$5</f>
        <v>170</v>
      </c>
      <c r="Y78">
        <f t="shared" si="46"/>
        <v>6.1118597931141612E-2</v>
      </c>
      <c r="Z78">
        <f t="shared" si="47"/>
        <v>0.89362416833084424</v>
      </c>
      <c r="AA78">
        <f t="shared" si="48"/>
        <v>-2.8079643340280898</v>
      </c>
      <c r="AB78">
        <f t="shared" si="49"/>
        <v>-1.9754587636283869</v>
      </c>
      <c r="AC78">
        <f t="shared" si="50"/>
        <v>0.52436762108423562</v>
      </c>
      <c r="AD78">
        <f t="shared" si="50"/>
        <v>0.81423849459863584</v>
      </c>
      <c r="AE78">
        <f t="shared" si="50"/>
        <v>2.4927874041742793E-3</v>
      </c>
      <c r="AF78">
        <f t="shared" si="50"/>
        <v>2.4108054900568887E-2</v>
      </c>
      <c r="AG78">
        <f t="shared" si="51"/>
        <v>0.28987087351440022</v>
      </c>
      <c r="AH78">
        <f t="shared" si="52"/>
        <v>2.1615267496394606E-2</v>
      </c>
    </row>
    <row r="79" spans="3:34">
      <c r="C79" s="28" t="s">
        <v>66</v>
      </c>
      <c r="V79" s="16">
        <f t="shared" si="53"/>
        <v>431.55700622776948</v>
      </c>
      <c r="W79">
        <f>$G6</f>
        <v>170.1</v>
      </c>
      <c r="X79">
        <f>$H6</f>
        <v>1050</v>
      </c>
      <c r="Y79">
        <f t="shared" si="46"/>
        <v>0.89382913359866656</v>
      </c>
      <c r="Z79">
        <f t="shared" si="47"/>
        <v>1.5282335711541917</v>
      </c>
      <c r="AA79">
        <f t="shared" si="48"/>
        <v>-1.9752537983605647</v>
      </c>
      <c r="AB79">
        <f t="shared" si="49"/>
        <v>-1.3408493608050396</v>
      </c>
      <c r="AC79">
        <f t="shared" si="50"/>
        <v>0.81429334054843805</v>
      </c>
      <c r="AD79">
        <f t="shared" si="50"/>
        <v>0.93677272179950377</v>
      </c>
      <c r="AE79">
        <f t="shared" si="50"/>
        <v>2.4119676737156794E-2</v>
      </c>
      <c r="AF79">
        <f t="shared" si="50"/>
        <v>8.9984683129205434E-2</v>
      </c>
      <c r="AG79">
        <f t="shared" si="51"/>
        <v>0.12247938125106572</v>
      </c>
      <c r="AH79">
        <f t="shared" si="52"/>
        <v>6.5865006392048647E-2</v>
      </c>
    </row>
    <row r="80" spans="3:34">
      <c r="C80" t="s">
        <v>73</v>
      </c>
      <c r="V80" s="16" t="e">
        <f t="shared" si="53"/>
        <v>#NUM!</v>
      </c>
      <c r="W80">
        <f>$G7</f>
        <v>0</v>
      </c>
      <c r="X80">
        <f>$H$7</f>
        <v>0</v>
      </c>
      <c r="Y80" t="e">
        <f t="shared" si="46"/>
        <v>#NUM!</v>
      </c>
      <c r="Z80" t="e">
        <f t="shared" si="47"/>
        <v>#NUM!</v>
      </c>
      <c r="AA80" t="e">
        <f t="shared" si="48"/>
        <v>#NUM!</v>
      </c>
      <c r="AB80" t="e">
        <f t="shared" si="49"/>
        <v>#NUM!</v>
      </c>
      <c r="AC80" t="e">
        <f t="shared" si="50"/>
        <v>#NUM!</v>
      </c>
      <c r="AD80" t="e">
        <f t="shared" si="50"/>
        <v>#NUM!</v>
      </c>
      <c r="AE80" t="e">
        <f t="shared" si="50"/>
        <v>#NUM!</v>
      </c>
      <c r="AF80" t="e">
        <f t="shared" si="50"/>
        <v>#NUM!</v>
      </c>
      <c r="AG80" t="e">
        <f t="shared" si="51"/>
        <v>#NUM!</v>
      </c>
      <c r="AH80" t="e">
        <f t="shared" si="52"/>
        <v>#NUM!</v>
      </c>
    </row>
    <row r="81" spans="3:34">
      <c r="C81" t="s">
        <v>74</v>
      </c>
      <c r="V81" s="16" t="e">
        <f t="shared" si="53"/>
        <v>#NUM!</v>
      </c>
      <c r="W81">
        <f>$G8</f>
        <v>0</v>
      </c>
      <c r="X81">
        <f>$H$8</f>
        <v>0</v>
      </c>
      <c r="Y81" t="e">
        <f t="shared" si="46"/>
        <v>#NUM!</v>
      </c>
      <c r="Z81" t="e">
        <f t="shared" si="47"/>
        <v>#NUM!</v>
      </c>
      <c r="AA81" t="e">
        <f t="shared" si="48"/>
        <v>#NUM!</v>
      </c>
      <c r="AB81" t="e">
        <f t="shared" si="49"/>
        <v>#NUM!</v>
      </c>
      <c r="AC81" t="e">
        <f t="shared" si="50"/>
        <v>#NUM!</v>
      </c>
      <c r="AD81" t="e">
        <f t="shared" si="50"/>
        <v>#NUM!</v>
      </c>
      <c r="AE81" t="e">
        <f t="shared" si="50"/>
        <v>#NUM!</v>
      </c>
      <c r="AF81" t="e">
        <f t="shared" si="50"/>
        <v>#NUM!</v>
      </c>
      <c r="AG81" t="e">
        <f t="shared" si="51"/>
        <v>#NUM!</v>
      </c>
      <c r="AH81" t="e">
        <f t="shared" si="52"/>
        <v>#NUM!</v>
      </c>
    </row>
    <row r="82" spans="3:34">
      <c r="D82" t="s">
        <v>75</v>
      </c>
    </row>
    <row r="84" spans="3:34">
      <c r="P84" t="s">
        <v>76</v>
      </c>
    </row>
    <row r="86" spans="3:34">
      <c r="P86">
        <v>131.1674291003529</v>
      </c>
      <c r="R86" t="s">
        <v>31</v>
      </c>
      <c r="S86" s="16">
        <v>7.7410716288978998</v>
      </c>
    </row>
    <row r="87" spans="3:34">
      <c r="P87">
        <v>600.36896418005176</v>
      </c>
      <c r="R87" t="s">
        <v>32</v>
      </c>
      <c r="S87" s="16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27"/>
  <sheetViews>
    <sheetView tabSelected="1" workbookViewId="0">
      <selection activeCell="C9" sqref="C9"/>
    </sheetView>
  </sheetViews>
  <sheetFormatPr defaultColWidth="9.140625" defaultRowHeight="14.45"/>
  <cols>
    <col min="9" max="9" width="14.28515625" customWidth="1"/>
    <col min="10" max="10" width="13" customWidth="1"/>
  </cols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1</v>
      </c>
      <c r="L3" s="43" t="s">
        <v>82</v>
      </c>
      <c r="M3" s="55">
        <f>Main!$C$22</f>
        <v>217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[1]!simOutput(AVERAGE(J11:IF($M$3&gt;1000,J1010,INDIRECT(CONCATENATE("J",$M$3+10)))),"d1_avg_mle_doses")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[1]!simOutput(AVERAGE(M11:IF($M$3&gt;1000,M1010,INDIRECT(CONCATENATE("M",$M$3+10)))),"d1_avg_low_doses")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[1]!simOutput(AVERAGE(P11:IF($M$3&gt;1000,P1010,INDIRECT(CONCATENATE("P",$M$3+10)))),"d1_avg_high_doses")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1.44</v>
      </c>
      <c r="D9">
        <f>IF(Main!$C$7/Main!$C$8=1, 0.99, (Main!$C$7/Main!$C$8))</f>
        <v>0.99</v>
      </c>
      <c r="E9">
        <f>Main!$C$10/1000</f>
        <v>6.1799999999999994E-2</v>
      </c>
      <c r="F9">
        <f>Main!$C$9</f>
        <v>2.5</v>
      </c>
      <c r="H9">
        <f>'Exposure Means'!$O$3</f>
        <v>0</v>
      </c>
      <c r="I9" s="1">
        <f>'Exposure Means'!$D$3</f>
        <v>2.5194617135911592</v>
      </c>
      <c r="J9" s="41"/>
      <c r="K9">
        <f>'Exposure Means'!$O$32</f>
        <v>0</v>
      </c>
      <c r="L9" s="1">
        <f>'Exposure Means'!$D$32</f>
        <v>2.4747310814883563</v>
      </c>
      <c r="N9">
        <f>'Exposure Means'!$O$64</f>
        <v>0</v>
      </c>
      <c r="O9" s="1">
        <f>'Exposure Means'!$D$64</f>
        <v>2.571916588105974</v>
      </c>
      <c r="R9" s="62"/>
      <c r="S9" s="62"/>
    </row>
    <row r="10" spans="1:19">
      <c r="B10" t="s">
        <v>100</v>
      </c>
      <c r="C10">
        <f>Main!$D$11/3</f>
        <v>0.33333333333333331</v>
      </c>
      <c r="E10">
        <f>Main!$D$10/3000</f>
        <v>2.6833333333333334E-2</v>
      </c>
      <c r="F10">
        <f>Main!$D$9/3</f>
        <v>3.3000000000000003</v>
      </c>
      <c r="H10">
        <f>'Exposure Means'!$P$3</f>
        <v>0.23378711927761361</v>
      </c>
      <c r="I10" s="1">
        <f>'Exposure Means'!$D$4</f>
        <v>2.7378125108528177</v>
      </c>
      <c r="J10" s="41"/>
      <c r="K10">
        <f>'Exposure Means'!$P$32</f>
        <v>0.22855725070227975</v>
      </c>
      <c r="L10" s="1">
        <f>'Exposure Means'!$D$33</f>
        <v>2.6144238052663979</v>
      </c>
      <c r="N10">
        <f>'Exposure Means'!$P$64</f>
        <v>0.23839415279054146</v>
      </c>
      <c r="O10" s="1">
        <f>'Exposure Means'!$D$65</f>
        <v>2.8690829319592313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>_xlfn.LOGNORM.INV($K12,$L$9,$L$10)</f>
        <v>#VALUE!</v>
      </c>
      <c r="M12" t="e" vm="1">
        <f t="shared" ref="M12:M75" si="2">$C12+$D12*$E12*$L12+(1-$D12)*$E12*$F12</f>
        <v>#VALUE!</v>
      </c>
      <c r="N12" t="e" vm="2">
        <f>[1]!genUniform($N$9,$N$10)</f>
        <v>#VALUE!</v>
      </c>
      <c r="O12" t="e" vm="1">
        <f t="shared" ref="O12:O75" si="3">_xlfn.LOGNORM.INV($N12,$O$9,$O$10)</f>
        <v>#VALUE!</v>
      </c>
      <c r="P12" t="e" vm="1">
        <f t="shared" ref="P12:P75" si="4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ref="L13:L75" si="5">_xlfn.LOGNORM.INV($K13,$L$9,$L$10)</f>
        <v>#VALUE!</v>
      </c>
      <c r="M13" t="e" vm="1">
        <f t="shared" si="2"/>
        <v>#VALUE!</v>
      </c>
      <c r="N13" t="e" vm="2">
        <f>[1]!genUniform($N$9,$N$10)</f>
        <v>#VALUE!</v>
      </c>
      <c r="O13" t="e" vm="1">
        <f t="shared" si="3"/>
        <v>#VALUE!</v>
      </c>
      <c r="P13" t="e" vm="1">
        <f t="shared" si="4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5"/>
        <v>#VALUE!</v>
      </c>
      <c r="M14" t="e" vm="1">
        <f t="shared" si="2"/>
        <v>#VALUE!</v>
      </c>
      <c r="N14" t="e" vm="2">
        <f>[1]!genUniform($N$9,$N$10)</f>
        <v>#VALUE!</v>
      </c>
      <c r="O14" t="e" vm="1">
        <f t="shared" si="3"/>
        <v>#VALUE!</v>
      </c>
      <c r="P14" t="e" vm="1">
        <f t="shared" si="4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5"/>
        <v>#VALUE!</v>
      </c>
      <c r="M15" t="e" vm="1">
        <f t="shared" si="2"/>
        <v>#VALUE!</v>
      </c>
      <c r="N15" t="e" vm="2">
        <f>[1]!genUniform($N$9,$N$10)</f>
        <v>#VALUE!</v>
      </c>
      <c r="O15" t="e" vm="1">
        <f t="shared" si="3"/>
        <v>#VALUE!</v>
      </c>
      <c r="P15" t="e" vm="1">
        <f t="shared" si="4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5"/>
        <v>#VALUE!</v>
      </c>
      <c r="M16" t="e" vm="1">
        <f t="shared" si="2"/>
        <v>#VALUE!</v>
      </c>
      <c r="N16" t="e" vm="2">
        <f>[1]!genUniform($N$9,$N$10)</f>
        <v>#VALUE!</v>
      </c>
      <c r="O16" t="e" vm="1">
        <f t="shared" si="3"/>
        <v>#VALUE!</v>
      </c>
      <c r="P16" t="e" vm="1">
        <f t="shared" si="4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5"/>
        <v>#VALUE!</v>
      </c>
      <c r="M17" t="e" vm="1">
        <f t="shared" si="2"/>
        <v>#VALUE!</v>
      </c>
      <c r="N17" t="e" vm="2">
        <f>[1]!genUniform($N$9,$N$10)</f>
        <v>#VALUE!</v>
      </c>
      <c r="O17" t="e" vm="1">
        <f t="shared" si="3"/>
        <v>#VALUE!</v>
      </c>
      <c r="P17" t="e" vm="1">
        <f t="shared" si="4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5"/>
        <v>#VALUE!</v>
      </c>
      <c r="M18" t="e" vm="1">
        <f t="shared" si="2"/>
        <v>#VALUE!</v>
      </c>
      <c r="N18" t="e" vm="2">
        <f>[1]!genUniform($N$9,$N$10)</f>
        <v>#VALUE!</v>
      </c>
      <c r="O18" t="e" vm="1">
        <f t="shared" si="3"/>
        <v>#VALUE!</v>
      </c>
      <c r="P18" t="e" vm="1">
        <f t="shared" si="4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5"/>
        <v>#VALUE!</v>
      </c>
      <c r="M19" t="e" vm="1">
        <f t="shared" si="2"/>
        <v>#VALUE!</v>
      </c>
      <c r="N19" t="e" vm="2">
        <f>[1]!genUniform($N$9,$N$10)</f>
        <v>#VALUE!</v>
      </c>
      <c r="O19" t="e" vm="1">
        <f t="shared" si="3"/>
        <v>#VALUE!</v>
      </c>
      <c r="P19" t="e" vm="1">
        <f t="shared" si="4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5"/>
        <v>#VALUE!</v>
      </c>
      <c r="M20" t="e" vm="1">
        <f t="shared" si="2"/>
        <v>#VALUE!</v>
      </c>
      <c r="N20" t="e" vm="2">
        <f>[1]!genUniform($N$9,$N$10)</f>
        <v>#VALUE!</v>
      </c>
      <c r="O20" t="e" vm="1">
        <f t="shared" si="3"/>
        <v>#VALUE!</v>
      </c>
      <c r="P20" t="e" vm="1">
        <f t="shared" si="4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5"/>
        <v>#VALUE!</v>
      </c>
      <c r="M21" t="e" vm="1">
        <f t="shared" si="2"/>
        <v>#VALUE!</v>
      </c>
      <c r="N21" t="e" vm="2">
        <f>[1]!genUniform($N$9,$N$10)</f>
        <v>#VALUE!</v>
      </c>
      <c r="O21" t="e" vm="1">
        <f t="shared" si="3"/>
        <v>#VALUE!</v>
      </c>
      <c r="P21" t="e" vm="1">
        <f t="shared" si="4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5"/>
        <v>#VALUE!</v>
      </c>
      <c r="M22" t="e" vm="1">
        <f t="shared" si="2"/>
        <v>#VALUE!</v>
      </c>
      <c r="N22" t="e" vm="2">
        <f>[1]!genUniform($N$9,$N$10)</f>
        <v>#VALUE!</v>
      </c>
      <c r="O22" t="e" vm="1">
        <f t="shared" si="3"/>
        <v>#VALUE!</v>
      </c>
      <c r="P22" t="e" vm="1">
        <f t="shared" si="4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5"/>
        <v>#VALUE!</v>
      </c>
      <c r="M23" t="e" vm="1">
        <f t="shared" si="2"/>
        <v>#VALUE!</v>
      </c>
      <c r="N23" t="e" vm="2">
        <f>[1]!genUniform($N$9,$N$10)</f>
        <v>#VALUE!</v>
      </c>
      <c r="O23" t="e" vm="1">
        <f t="shared" si="3"/>
        <v>#VALUE!</v>
      </c>
      <c r="P23" t="e" vm="1">
        <f t="shared" si="4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5"/>
        <v>#VALUE!</v>
      </c>
      <c r="M24" t="e" vm="1">
        <f t="shared" si="2"/>
        <v>#VALUE!</v>
      </c>
      <c r="N24" t="e" vm="2">
        <f>[1]!genUniform($N$9,$N$10)</f>
        <v>#VALUE!</v>
      </c>
      <c r="O24" t="e" vm="1">
        <f t="shared" si="3"/>
        <v>#VALUE!</v>
      </c>
      <c r="P24" t="e" vm="1">
        <f t="shared" si="4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5"/>
        <v>#VALUE!</v>
      </c>
      <c r="M25" t="e" vm="1">
        <f t="shared" si="2"/>
        <v>#VALUE!</v>
      </c>
      <c r="N25" t="e" vm="2">
        <f>[1]!genUniform($N$9,$N$10)</f>
        <v>#VALUE!</v>
      </c>
      <c r="O25" t="e" vm="1">
        <f t="shared" si="3"/>
        <v>#VALUE!</v>
      </c>
      <c r="P25" t="e" vm="1">
        <f t="shared" si="4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5"/>
        <v>#VALUE!</v>
      </c>
      <c r="M26" t="e" vm="1">
        <f t="shared" si="2"/>
        <v>#VALUE!</v>
      </c>
      <c r="N26" t="e" vm="2">
        <f>[1]!genUniform($N$9,$N$10)</f>
        <v>#VALUE!</v>
      </c>
      <c r="O26" t="e" vm="1">
        <f t="shared" si="3"/>
        <v>#VALUE!</v>
      </c>
      <c r="P26" t="e" vm="1">
        <f t="shared" si="4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5"/>
        <v>#VALUE!</v>
      </c>
      <c r="M27" t="e" vm="1">
        <f t="shared" si="2"/>
        <v>#VALUE!</v>
      </c>
      <c r="N27" t="e" vm="2">
        <f>[1]!genUniform($N$9,$N$10)</f>
        <v>#VALUE!</v>
      </c>
      <c r="O27" t="e" vm="1">
        <f t="shared" si="3"/>
        <v>#VALUE!</v>
      </c>
      <c r="P27" t="e" vm="1">
        <f t="shared" si="4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5"/>
        <v>#VALUE!</v>
      </c>
      <c r="M28" t="e" vm="1">
        <f t="shared" si="2"/>
        <v>#VALUE!</v>
      </c>
      <c r="N28" t="e" vm="2">
        <f>[1]!genUniform($N$9,$N$10)</f>
        <v>#VALUE!</v>
      </c>
      <c r="O28" t="e" vm="1">
        <f t="shared" si="3"/>
        <v>#VALUE!</v>
      </c>
      <c r="P28" t="e" vm="1">
        <f t="shared" si="4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5"/>
        <v>#VALUE!</v>
      </c>
      <c r="M29" t="e" vm="1">
        <f t="shared" si="2"/>
        <v>#VALUE!</v>
      </c>
      <c r="N29" t="e" vm="2">
        <f>[1]!genUniform($N$9,$N$10)</f>
        <v>#VALUE!</v>
      </c>
      <c r="O29" t="e" vm="1">
        <f t="shared" si="3"/>
        <v>#VALUE!</v>
      </c>
      <c r="P29" t="e" vm="1">
        <f t="shared" si="4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5"/>
        <v>#VALUE!</v>
      </c>
      <c r="M30" t="e" vm="1">
        <f t="shared" si="2"/>
        <v>#VALUE!</v>
      </c>
      <c r="N30" t="e" vm="2">
        <f>[1]!genUniform($N$9,$N$10)</f>
        <v>#VALUE!</v>
      </c>
      <c r="O30" t="e" vm="1">
        <f t="shared" si="3"/>
        <v>#VALUE!</v>
      </c>
      <c r="P30" t="e" vm="1">
        <f t="shared" si="4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5"/>
        <v>#VALUE!</v>
      </c>
      <c r="M31" t="e" vm="1">
        <f t="shared" si="2"/>
        <v>#VALUE!</v>
      </c>
      <c r="N31" t="e" vm="2">
        <f>[1]!genUniform($N$9,$N$10)</f>
        <v>#VALUE!</v>
      </c>
      <c r="O31" t="e" vm="1">
        <f t="shared" si="3"/>
        <v>#VALUE!</v>
      </c>
      <c r="P31" t="e" vm="1">
        <f t="shared" si="4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5"/>
        <v>#VALUE!</v>
      </c>
      <c r="M32" t="e" vm="1">
        <f t="shared" si="2"/>
        <v>#VALUE!</v>
      </c>
      <c r="N32" t="e" vm="2">
        <f>[1]!genUniform($N$9,$N$10)</f>
        <v>#VALUE!</v>
      </c>
      <c r="O32" t="e" vm="1">
        <f t="shared" si="3"/>
        <v>#VALUE!</v>
      </c>
      <c r="P32" t="e" vm="1">
        <f t="shared" si="4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5"/>
        <v>#VALUE!</v>
      </c>
      <c r="M33" t="e" vm="1">
        <f t="shared" si="2"/>
        <v>#VALUE!</v>
      </c>
      <c r="N33" t="e" vm="2">
        <f>[1]!genUniform($N$9,$N$10)</f>
        <v>#VALUE!</v>
      </c>
      <c r="O33" t="e" vm="1">
        <f t="shared" si="3"/>
        <v>#VALUE!</v>
      </c>
      <c r="P33" t="e" vm="1">
        <f t="shared" si="4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5"/>
        <v>#VALUE!</v>
      </c>
      <c r="M34" t="e" vm="1">
        <f t="shared" si="2"/>
        <v>#VALUE!</v>
      </c>
      <c r="N34" t="e" vm="2">
        <f>[1]!genUniform($N$9,$N$10)</f>
        <v>#VALUE!</v>
      </c>
      <c r="O34" t="e" vm="1">
        <f t="shared" si="3"/>
        <v>#VALUE!</v>
      </c>
      <c r="P34" t="e" vm="1">
        <f t="shared" si="4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5"/>
        <v>#VALUE!</v>
      </c>
      <c r="M35" t="e" vm="1">
        <f t="shared" si="2"/>
        <v>#VALUE!</v>
      </c>
      <c r="N35" t="e" vm="2">
        <f>[1]!genUniform($N$9,$N$10)</f>
        <v>#VALUE!</v>
      </c>
      <c r="O35" t="e" vm="1">
        <f t="shared" si="3"/>
        <v>#VALUE!</v>
      </c>
      <c r="P35" t="e" vm="1">
        <f t="shared" si="4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5"/>
        <v>#VALUE!</v>
      </c>
      <c r="M36" t="e" vm="1">
        <f t="shared" si="2"/>
        <v>#VALUE!</v>
      </c>
      <c r="N36" t="e" vm="2">
        <f>[1]!genUniform($N$9,$N$10)</f>
        <v>#VALUE!</v>
      </c>
      <c r="O36" t="e" vm="1">
        <f t="shared" si="3"/>
        <v>#VALUE!</v>
      </c>
      <c r="P36" t="e" vm="1">
        <f t="shared" si="4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5"/>
        <v>#VALUE!</v>
      </c>
      <c r="M37" t="e" vm="1">
        <f t="shared" si="2"/>
        <v>#VALUE!</v>
      </c>
      <c r="N37" t="e" vm="2">
        <f>[1]!genUniform($N$9,$N$10)</f>
        <v>#VALUE!</v>
      </c>
      <c r="O37" t="e" vm="1">
        <f t="shared" si="3"/>
        <v>#VALUE!</v>
      </c>
      <c r="P37" t="e" vm="1">
        <f t="shared" si="4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5"/>
        <v>#VALUE!</v>
      </c>
      <c r="M38" t="e" vm="1">
        <f t="shared" si="2"/>
        <v>#VALUE!</v>
      </c>
      <c r="N38" t="e" vm="2">
        <f>[1]!genUniform($N$9,$N$10)</f>
        <v>#VALUE!</v>
      </c>
      <c r="O38" t="e" vm="1">
        <f t="shared" si="3"/>
        <v>#VALUE!</v>
      </c>
      <c r="P38" t="e" vm="1">
        <f t="shared" si="4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5"/>
        <v>#VALUE!</v>
      </c>
      <c r="M39" t="e" vm="1">
        <f t="shared" si="2"/>
        <v>#VALUE!</v>
      </c>
      <c r="N39" t="e" vm="2">
        <f>[1]!genUniform($N$9,$N$10)</f>
        <v>#VALUE!</v>
      </c>
      <c r="O39" t="e" vm="1">
        <f t="shared" si="3"/>
        <v>#VALUE!</v>
      </c>
      <c r="P39" t="e" vm="1">
        <f t="shared" si="4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5"/>
        <v>#VALUE!</v>
      </c>
      <c r="M40" t="e" vm="1">
        <f t="shared" si="2"/>
        <v>#VALUE!</v>
      </c>
      <c r="N40" t="e" vm="2">
        <f>[1]!genUniform($N$9,$N$10)</f>
        <v>#VALUE!</v>
      </c>
      <c r="O40" t="e" vm="1">
        <f t="shared" si="3"/>
        <v>#VALUE!</v>
      </c>
      <c r="P40" t="e" vm="1">
        <f t="shared" si="4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5"/>
        <v>#VALUE!</v>
      </c>
      <c r="M41" t="e" vm="1">
        <f t="shared" si="2"/>
        <v>#VALUE!</v>
      </c>
      <c r="N41" t="e" vm="2">
        <f>[1]!genUniform($N$9,$N$10)</f>
        <v>#VALUE!</v>
      </c>
      <c r="O41" t="e" vm="1">
        <f t="shared" si="3"/>
        <v>#VALUE!</v>
      </c>
      <c r="P41" t="e" vm="1">
        <f t="shared" si="4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5"/>
        <v>#VALUE!</v>
      </c>
      <c r="M42" t="e" vm="1">
        <f t="shared" si="2"/>
        <v>#VALUE!</v>
      </c>
      <c r="N42" t="e" vm="2">
        <f>[1]!genUniform($N$9,$N$10)</f>
        <v>#VALUE!</v>
      </c>
      <c r="O42" t="e" vm="1">
        <f t="shared" si="3"/>
        <v>#VALUE!</v>
      </c>
      <c r="P42" t="e" vm="1">
        <f t="shared" si="4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5"/>
        <v>#VALUE!</v>
      </c>
      <c r="M43" t="e" vm="1">
        <f t="shared" si="2"/>
        <v>#VALUE!</v>
      </c>
      <c r="N43" t="e" vm="2">
        <f>[1]!genUniform($N$9,$N$10)</f>
        <v>#VALUE!</v>
      </c>
      <c r="O43" t="e" vm="1">
        <f t="shared" si="3"/>
        <v>#VALUE!</v>
      </c>
      <c r="P43" t="e" vm="1">
        <f t="shared" si="4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5"/>
        <v>#VALUE!</v>
      </c>
      <c r="M44" t="e" vm="1">
        <f t="shared" si="2"/>
        <v>#VALUE!</v>
      </c>
      <c r="N44" t="e" vm="2">
        <f>[1]!genUniform($N$9,$N$10)</f>
        <v>#VALUE!</v>
      </c>
      <c r="O44" t="e" vm="1">
        <f t="shared" si="3"/>
        <v>#VALUE!</v>
      </c>
      <c r="P44" t="e" vm="1">
        <f t="shared" si="4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5"/>
        <v>#VALUE!</v>
      </c>
      <c r="M45" t="e" vm="1">
        <f t="shared" si="2"/>
        <v>#VALUE!</v>
      </c>
      <c r="N45" t="e" vm="2">
        <f>[1]!genUniform($N$9,$N$10)</f>
        <v>#VALUE!</v>
      </c>
      <c r="O45" t="e" vm="1">
        <f t="shared" si="3"/>
        <v>#VALUE!</v>
      </c>
      <c r="P45" t="e" vm="1">
        <f t="shared" si="4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5"/>
        <v>#VALUE!</v>
      </c>
      <c r="M46" t="e" vm="1">
        <f t="shared" si="2"/>
        <v>#VALUE!</v>
      </c>
      <c r="N46" t="e" vm="2">
        <f>[1]!genUniform($N$9,$N$10)</f>
        <v>#VALUE!</v>
      </c>
      <c r="O46" t="e" vm="1">
        <f t="shared" si="3"/>
        <v>#VALUE!</v>
      </c>
      <c r="P46" t="e" vm="1">
        <f t="shared" si="4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5"/>
        <v>#VALUE!</v>
      </c>
      <c r="M47" t="e" vm="1">
        <f t="shared" si="2"/>
        <v>#VALUE!</v>
      </c>
      <c r="N47" t="e" vm="2">
        <f>[1]!genUniform($N$9,$N$10)</f>
        <v>#VALUE!</v>
      </c>
      <c r="O47" t="e" vm="1">
        <f t="shared" si="3"/>
        <v>#VALUE!</v>
      </c>
      <c r="P47" t="e" vm="1">
        <f t="shared" si="4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5"/>
        <v>#VALUE!</v>
      </c>
      <c r="M48" t="e" vm="1">
        <f t="shared" si="2"/>
        <v>#VALUE!</v>
      </c>
      <c r="N48" t="e" vm="2">
        <f>[1]!genUniform($N$9,$N$10)</f>
        <v>#VALUE!</v>
      </c>
      <c r="O48" t="e" vm="1">
        <f t="shared" si="3"/>
        <v>#VALUE!</v>
      </c>
      <c r="P48" t="e" vm="1">
        <f t="shared" si="4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5"/>
        <v>#VALUE!</v>
      </c>
      <c r="M49" t="e" vm="1">
        <f t="shared" si="2"/>
        <v>#VALUE!</v>
      </c>
      <c r="N49" t="e" vm="2">
        <f>[1]!genUniform($N$9,$N$10)</f>
        <v>#VALUE!</v>
      </c>
      <c r="O49" t="e" vm="1">
        <f t="shared" si="3"/>
        <v>#VALUE!</v>
      </c>
      <c r="P49" t="e" vm="1">
        <f t="shared" si="4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5"/>
        <v>#VALUE!</v>
      </c>
      <c r="M50" t="e" vm="1">
        <f t="shared" si="2"/>
        <v>#VALUE!</v>
      </c>
      <c r="N50" t="e" vm="2">
        <f>[1]!genUniform($N$9,$N$10)</f>
        <v>#VALUE!</v>
      </c>
      <c r="O50" t="e" vm="1">
        <f t="shared" si="3"/>
        <v>#VALUE!</v>
      </c>
      <c r="P50" t="e" vm="1">
        <f t="shared" si="4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5"/>
        <v>#VALUE!</v>
      </c>
      <c r="M51" t="e" vm="1">
        <f t="shared" si="2"/>
        <v>#VALUE!</v>
      </c>
      <c r="N51" t="e" vm="2">
        <f>[1]!genUniform($N$9,$N$10)</f>
        <v>#VALUE!</v>
      </c>
      <c r="O51" t="e" vm="1">
        <f t="shared" si="3"/>
        <v>#VALUE!</v>
      </c>
      <c r="P51" t="e" vm="1">
        <f t="shared" si="4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5"/>
        <v>#VALUE!</v>
      </c>
      <c r="M52" t="e" vm="1">
        <f t="shared" si="2"/>
        <v>#VALUE!</v>
      </c>
      <c r="N52" t="e" vm="2">
        <f>[1]!genUniform($N$9,$N$10)</f>
        <v>#VALUE!</v>
      </c>
      <c r="O52" t="e" vm="1">
        <f t="shared" si="3"/>
        <v>#VALUE!</v>
      </c>
      <c r="P52" t="e" vm="1">
        <f t="shared" si="4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5"/>
        <v>#VALUE!</v>
      </c>
      <c r="M53" t="e" vm="1">
        <f t="shared" si="2"/>
        <v>#VALUE!</v>
      </c>
      <c r="N53" t="e" vm="2">
        <f>[1]!genUniform($N$9,$N$10)</f>
        <v>#VALUE!</v>
      </c>
      <c r="O53" t="e" vm="1">
        <f t="shared" si="3"/>
        <v>#VALUE!</v>
      </c>
      <c r="P53" t="e" vm="1">
        <f t="shared" si="4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5"/>
        <v>#VALUE!</v>
      </c>
      <c r="M54" t="e" vm="1">
        <f t="shared" si="2"/>
        <v>#VALUE!</v>
      </c>
      <c r="N54" t="e" vm="2">
        <f>[1]!genUniform($N$9,$N$10)</f>
        <v>#VALUE!</v>
      </c>
      <c r="O54" t="e" vm="1">
        <f t="shared" si="3"/>
        <v>#VALUE!</v>
      </c>
      <c r="P54" t="e" vm="1">
        <f t="shared" si="4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5"/>
        <v>#VALUE!</v>
      </c>
      <c r="M55" t="e" vm="1">
        <f t="shared" si="2"/>
        <v>#VALUE!</v>
      </c>
      <c r="N55" t="e" vm="2">
        <f>[1]!genUniform($N$9,$N$10)</f>
        <v>#VALUE!</v>
      </c>
      <c r="O55" t="e" vm="1">
        <f t="shared" si="3"/>
        <v>#VALUE!</v>
      </c>
      <c r="P55" t="e" vm="1">
        <f t="shared" si="4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5"/>
        <v>#VALUE!</v>
      </c>
      <c r="M56" t="e" vm="1">
        <f t="shared" si="2"/>
        <v>#VALUE!</v>
      </c>
      <c r="N56" t="e" vm="2">
        <f>[1]!genUniform($N$9,$N$10)</f>
        <v>#VALUE!</v>
      </c>
      <c r="O56" t="e" vm="1">
        <f t="shared" si="3"/>
        <v>#VALUE!</v>
      </c>
      <c r="P56" t="e" vm="1">
        <f t="shared" si="4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5"/>
        <v>#VALUE!</v>
      </c>
      <c r="M57" t="e" vm="1">
        <f t="shared" si="2"/>
        <v>#VALUE!</v>
      </c>
      <c r="N57" t="e" vm="2">
        <f>[1]!genUniform($N$9,$N$10)</f>
        <v>#VALUE!</v>
      </c>
      <c r="O57" t="e" vm="1">
        <f t="shared" si="3"/>
        <v>#VALUE!</v>
      </c>
      <c r="P57" t="e" vm="1">
        <f t="shared" si="4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5"/>
        <v>#VALUE!</v>
      </c>
      <c r="M58" t="e" vm="1">
        <f t="shared" si="2"/>
        <v>#VALUE!</v>
      </c>
      <c r="N58" t="e" vm="2">
        <f>[1]!genUniform($N$9,$N$10)</f>
        <v>#VALUE!</v>
      </c>
      <c r="O58" t="e" vm="1">
        <f t="shared" si="3"/>
        <v>#VALUE!</v>
      </c>
      <c r="P58" t="e" vm="1">
        <f t="shared" si="4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5"/>
        <v>#VALUE!</v>
      </c>
      <c r="M59" t="e" vm="1">
        <f t="shared" si="2"/>
        <v>#VALUE!</v>
      </c>
      <c r="N59" t="e" vm="2">
        <f>[1]!genUniform($N$9,$N$10)</f>
        <v>#VALUE!</v>
      </c>
      <c r="O59" t="e" vm="1">
        <f t="shared" si="3"/>
        <v>#VALUE!</v>
      </c>
      <c r="P59" t="e" vm="1">
        <f t="shared" si="4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5"/>
        <v>#VALUE!</v>
      </c>
      <c r="M60" t="e" vm="1">
        <f t="shared" si="2"/>
        <v>#VALUE!</v>
      </c>
      <c r="N60" t="e" vm="2">
        <f>[1]!genUniform($N$9,$N$10)</f>
        <v>#VALUE!</v>
      </c>
      <c r="O60" t="e" vm="1">
        <f t="shared" si="3"/>
        <v>#VALUE!</v>
      </c>
      <c r="P60" t="e" vm="1">
        <f t="shared" si="4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5"/>
        <v>#VALUE!</v>
      </c>
      <c r="M61" t="e" vm="1">
        <f t="shared" si="2"/>
        <v>#VALUE!</v>
      </c>
      <c r="N61" t="e" vm="2">
        <f>[1]!genUniform($N$9,$N$10)</f>
        <v>#VALUE!</v>
      </c>
      <c r="O61" t="e" vm="1">
        <f t="shared" si="3"/>
        <v>#VALUE!</v>
      </c>
      <c r="P61" t="e" vm="1">
        <f t="shared" si="4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5"/>
        <v>#VALUE!</v>
      </c>
      <c r="M62" t="e" vm="1">
        <f t="shared" si="2"/>
        <v>#VALUE!</v>
      </c>
      <c r="N62" t="e" vm="2">
        <f>[1]!genUniform($N$9,$N$10)</f>
        <v>#VALUE!</v>
      </c>
      <c r="O62" t="e" vm="1">
        <f t="shared" si="3"/>
        <v>#VALUE!</v>
      </c>
      <c r="P62" t="e" vm="1">
        <f t="shared" si="4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5"/>
        <v>#VALUE!</v>
      </c>
      <c r="M63" t="e" vm="1">
        <f t="shared" si="2"/>
        <v>#VALUE!</v>
      </c>
      <c r="N63" t="e" vm="2">
        <f>[1]!genUniform($N$9,$N$10)</f>
        <v>#VALUE!</v>
      </c>
      <c r="O63" t="e" vm="1">
        <f t="shared" si="3"/>
        <v>#VALUE!</v>
      </c>
      <c r="P63" t="e" vm="1">
        <f t="shared" si="4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5"/>
        <v>#VALUE!</v>
      </c>
      <c r="M64" t="e" vm="1">
        <f t="shared" si="2"/>
        <v>#VALUE!</v>
      </c>
      <c r="N64" t="e" vm="2">
        <f>[1]!genUniform($N$9,$N$10)</f>
        <v>#VALUE!</v>
      </c>
      <c r="O64" t="e" vm="1">
        <f t="shared" si="3"/>
        <v>#VALUE!</v>
      </c>
      <c r="P64" t="e" vm="1">
        <f t="shared" si="4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5"/>
        <v>#VALUE!</v>
      </c>
      <c r="M65" t="e" vm="1">
        <f t="shared" si="2"/>
        <v>#VALUE!</v>
      </c>
      <c r="N65" t="e" vm="2">
        <f>[1]!genUniform($N$9,$N$10)</f>
        <v>#VALUE!</v>
      </c>
      <c r="O65" t="e" vm="1">
        <f t="shared" si="3"/>
        <v>#VALUE!</v>
      </c>
      <c r="P65" t="e" vm="1">
        <f t="shared" si="4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5"/>
        <v>#VALUE!</v>
      </c>
      <c r="M66" t="e" vm="1">
        <f t="shared" si="2"/>
        <v>#VALUE!</v>
      </c>
      <c r="N66" t="e" vm="2">
        <f>[1]!genUniform($N$9,$N$10)</f>
        <v>#VALUE!</v>
      </c>
      <c r="O66" t="e" vm="1">
        <f t="shared" si="3"/>
        <v>#VALUE!</v>
      </c>
      <c r="P66" t="e" vm="1">
        <f t="shared" si="4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5"/>
        <v>#VALUE!</v>
      </c>
      <c r="M67" t="e" vm="1">
        <f t="shared" si="2"/>
        <v>#VALUE!</v>
      </c>
      <c r="N67" t="e" vm="2">
        <f>[1]!genUniform($N$9,$N$10)</f>
        <v>#VALUE!</v>
      </c>
      <c r="O67" t="e" vm="1">
        <f t="shared" si="3"/>
        <v>#VALUE!</v>
      </c>
      <c r="P67" t="e" vm="1">
        <f t="shared" si="4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5"/>
        <v>#VALUE!</v>
      </c>
      <c r="M68" t="e" vm="1">
        <f t="shared" si="2"/>
        <v>#VALUE!</v>
      </c>
      <c r="N68" t="e" vm="2">
        <f>[1]!genUniform($N$9,$N$10)</f>
        <v>#VALUE!</v>
      </c>
      <c r="O68" t="e" vm="1">
        <f t="shared" si="3"/>
        <v>#VALUE!</v>
      </c>
      <c r="P68" t="e" vm="1">
        <f t="shared" si="4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5"/>
        <v>#VALUE!</v>
      </c>
      <c r="M69" t="e" vm="1">
        <f t="shared" si="2"/>
        <v>#VALUE!</v>
      </c>
      <c r="N69" t="e" vm="2">
        <f>[1]!genUniform($N$9,$N$10)</f>
        <v>#VALUE!</v>
      </c>
      <c r="O69" t="e" vm="1">
        <f t="shared" si="3"/>
        <v>#VALUE!</v>
      </c>
      <c r="P69" t="e" vm="1">
        <f t="shared" si="4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5"/>
        <v>#VALUE!</v>
      </c>
      <c r="M70" t="e" vm="1">
        <f t="shared" si="2"/>
        <v>#VALUE!</v>
      </c>
      <c r="N70" t="e" vm="2">
        <f>[1]!genUniform($N$9,$N$10)</f>
        <v>#VALUE!</v>
      </c>
      <c r="O70" t="e" vm="1">
        <f t="shared" si="3"/>
        <v>#VALUE!</v>
      </c>
      <c r="P70" t="e" vm="1">
        <f t="shared" si="4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5"/>
        <v>#VALUE!</v>
      </c>
      <c r="M71" t="e" vm="1">
        <f t="shared" si="2"/>
        <v>#VALUE!</v>
      </c>
      <c r="N71" t="e" vm="2">
        <f>[1]!genUniform($N$9,$N$10)</f>
        <v>#VALUE!</v>
      </c>
      <c r="O71" t="e" vm="1">
        <f t="shared" si="3"/>
        <v>#VALUE!</v>
      </c>
      <c r="P71" t="e" vm="1">
        <f t="shared" si="4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5"/>
        <v>#VALUE!</v>
      </c>
      <c r="M72" t="e" vm="1">
        <f t="shared" si="2"/>
        <v>#VALUE!</v>
      </c>
      <c r="N72" t="e" vm="2">
        <f>[1]!genUniform($N$9,$N$10)</f>
        <v>#VALUE!</v>
      </c>
      <c r="O72" t="e" vm="1">
        <f t="shared" si="3"/>
        <v>#VALUE!</v>
      </c>
      <c r="P72" t="e" vm="1">
        <f t="shared" si="4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5"/>
        <v>#VALUE!</v>
      </c>
      <c r="M73" t="e" vm="1">
        <f t="shared" si="2"/>
        <v>#VALUE!</v>
      </c>
      <c r="N73" t="e" vm="2">
        <f>[1]!genUniform($N$9,$N$10)</f>
        <v>#VALUE!</v>
      </c>
      <c r="O73" t="e" vm="1">
        <f t="shared" si="3"/>
        <v>#VALUE!</v>
      </c>
      <c r="P73" t="e" vm="1">
        <f t="shared" si="4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5"/>
        <v>#VALUE!</v>
      </c>
      <c r="M74" t="e" vm="1">
        <f t="shared" si="2"/>
        <v>#VALUE!</v>
      </c>
      <c r="N74" t="e" vm="2">
        <f>[1]!genUniform($N$9,$N$10)</f>
        <v>#VALUE!</v>
      </c>
      <c r="O74" t="e" vm="1">
        <f t="shared" si="3"/>
        <v>#VALUE!</v>
      </c>
      <c r="P74" t="e" vm="1">
        <f t="shared" si="4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5"/>
        <v>#VALUE!</v>
      </c>
      <c r="M75" t="e" vm="1">
        <f t="shared" si="2"/>
        <v>#VALUE!</v>
      </c>
      <c r="N75" t="e" vm="2">
        <f>[1]!genUniform($N$9,$N$10)</f>
        <v>#VALUE!</v>
      </c>
      <c r="O75" t="e" vm="1">
        <f t="shared" si="3"/>
        <v>#VALUE!</v>
      </c>
      <c r="P75" t="e" vm="1">
        <f t="shared" si="4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27" si="18">_xlfn.LOGNORM.INV($H204,$I$9,$I$10)</f>
        <v>#VALUE!</v>
      </c>
      <c r="J204" t="e" vm="1">
        <f t="shared" ref="J204:J227" si="19">$C204+$D204*$E204*$I204+(1-$D204)*$E204*$F204</f>
        <v>#VALUE!</v>
      </c>
      <c r="K204" t="e" vm="2">
        <f>[1]!genUniform($K$9,$K$10)</f>
        <v>#VALUE!</v>
      </c>
      <c r="L204" t="e" vm="1">
        <f t="shared" ref="L204:L227" si="20">_xlfn.LOGNORM.INV($K204,$L$9,$L$10)</f>
        <v>#VALUE!</v>
      </c>
      <c r="M204" t="e" vm="1">
        <f t="shared" ref="M204:M227" si="21">$C204+$D204*$E204*$L204+(1-$D204)*$E204*$F204</f>
        <v>#VALUE!</v>
      </c>
      <c r="N204" t="e" vm="2">
        <f>[1]!genUniform($N$9,$N$10)</f>
        <v>#VALUE!</v>
      </c>
      <c r="O204" t="e" vm="1">
        <f t="shared" ref="O204:O227" si="22">_xlfn.LOGNORM.INV($N204,$O$9,$O$10)</f>
        <v>#VALUE!</v>
      </c>
      <c r="P204" t="e" vm="1">
        <f t="shared" ref="P204:P227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  <row r="220" spans="1:16">
      <c r="A220">
        <v>210</v>
      </c>
      <c r="C220" t="e" vm="2">
        <f>[1]!GenLimitNormal($C$9,$C$10,0,1000,0)</f>
        <v>#VALUE!</v>
      </c>
      <c r="D220" t="e" vm="2">
        <f>[1]!GenBetaPERT(0,$D$9,1)</f>
        <v>#VALUE!</v>
      </c>
      <c r="E220" t="e" vm="2">
        <f>[1]!GenLognormal($E$9,$E$10)</f>
        <v>#VALUE!</v>
      </c>
      <c r="F220" t="e" vm="2">
        <f>[1]!GenLognormal($F$9,$F$10)</f>
        <v>#VALUE!</v>
      </c>
      <c r="H220" t="e" vm="2">
        <f>[1]!genUniform($H$9,$H$10)</f>
        <v>#VALUE!</v>
      </c>
      <c r="I220" t="e" vm="1">
        <f t="shared" si="18"/>
        <v>#VALUE!</v>
      </c>
      <c r="J220" t="e" vm="1">
        <f t="shared" si="19"/>
        <v>#VALUE!</v>
      </c>
      <c r="K220" t="e" vm="2">
        <f>[1]!genUniform($K$9,$K$10)</f>
        <v>#VALUE!</v>
      </c>
      <c r="L220" t="e" vm="1">
        <f t="shared" si="20"/>
        <v>#VALUE!</v>
      </c>
      <c r="M220" t="e" vm="1">
        <f t="shared" si="21"/>
        <v>#VALUE!</v>
      </c>
      <c r="N220" t="e" vm="2">
        <f>[1]!genUniform($N$9,$N$10)</f>
        <v>#VALUE!</v>
      </c>
      <c r="O220" t="e" vm="1">
        <f t="shared" si="22"/>
        <v>#VALUE!</v>
      </c>
      <c r="P220" t="e" vm="1">
        <f t="shared" si="23"/>
        <v>#VALUE!</v>
      </c>
    </row>
    <row r="221" spans="1:16">
      <c r="A221">
        <v>211</v>
      </c>
      <c r="C221" t="e" vm="2">
        <f>[1]!GenLimitNormal($C$9,$C$10,0,1000,0)</f>
        <v>#VALUE!</v>
      </c>
      <c r="D221" t="e" vm="2">
        <f>[1]!GenBetaPERT(0,$D$9,1)</f>
        <v>#VALUE!</v>
      </c>
      <c r="E221" t="e" vm="2">
        <f>[1]!GenLognormal($E$9,$E$10)</f>
        <v>#VALUE!</v>
      </c>
      <c r="F221" t="e" vm="2">
        <f>[1]!GenLognormal($F$9,$F$10)</f>
        <v>#VALUE!</v>
      </c>
      <c r="H221" t="e" vm="2">
        <f>[1]!genUniform($H$9,$H$10)</f>
        <v>#VALUE!</v>
      </c>
      <c r="I221" t="e" vm="1">
        <f t="shared" si="18"/>
        <v>#VALUE!</v>
      </c>
      <c r="J221" t="e" vm="1">
        <f t="shared" si="19"/>
        <v>#VALUE!</v>
      </c>
      <c r="K221" t="e" vm="2">
        <f>[1]!genUniform($K$9,$K$10)</f>
        <v>#VALUE!</v>
      </c>
      <c r="L221" t="e" vm="1">
        <f t="shared" si="20"/>
        <v>#VALUE!</v>
      </c>
      <c r="M221" t="e" vm="1">
        <f t="shared" si="21"/>
        <v>#VALUE!</v>
      </c>
      <c r="N221" t="e" vm="2">
        <f>[1]!genUniform($N$9,$N$10)</f>
        <v>#VALUE!</v>
      </c>
      <c r="O221" t="e" vm="1">
        <f t="shared" si="22"/>
        <v>#VALUE!</v>
      </c>
      <c r="P221" t="e" vm="1">
        <f t="shared" si="23"/>
        <v>#VALUE!</v>
      </c>
    </row>
    <row r="222" spans="1:16">
      <c r="A222">
        <v>212</v>
      </c>
      <c r="C222" t="e" vm="2">
        <f>[1]!GenLimitNormal($C$9,$C$10,0,1000,0)</f>
        <v>#VALUE!</v>
      </c>
      <c r="D222" t="e" vm="2">
        <f>[1]!GenBetaPERT(0,$D$9,1)</f>
        <v>#VALUE!</v>
      </c>
      <c r="E222" t="e" vm="2">
        <f>[1]!GenLognormal($E$9,$E$10)</f>
        <v>#VALUE!</v>
      </c>
      <c r="F222" t="e" vm="2">
        <f>[1]!GenLognormal($F$9,$F$10)</f>
        <v>#VALUE!</v>
      </c>
      <c r="H222" t="e" vm="2">
        <f>[1]!genUniform($H$9,$H$10)</f>
        <v>#VALUE!</v>
      </c>
      <c r="I222" t="e" vm="1">
        <f t="shared" si="18"/>
        <v>#VALUE!</v>
      </c>
      <c r="J222" t="e" vm="1">
        <f t="shared" si="19"/>
        <v>#VALUE!</v>
      </c>
      <c r="K222" t="e" vm="2">
        <f>[1]!genUniform($K$9,$K$10)</f>
        <v>#VALUE!</v>
      </c>
      <c r="L222" t="e" vm="1">
        <f t="shared" si="20"/>
        <v>#VALUE!</v>
      </c>
      <c r="M222" t="e" vm="1">
        <f t="shared" si="21"/>
        <v>#VALUE!</v>
      </c>
      <c r="N222" t="e" vm="2">
        <f>[1]!genUniform($N$9,$N$10)</f>
        <v>#VALUE!</v>
      </c>
      <c r="O222" t="e" vm="1">
        <f t="shared" si="22"/>
        <v>#VALUE!</v>
      </c>
      <c r="P222" t="e" vm="1">
        <f t="shared" si="23"/>
        <v>#VALUE!</v>
      </c>
    </row>
    <row r="223" spans="1:16">
      <c r="A223">
        <v>213</v>
      </c>
      <c r="C223" t="e" vm="2">
        <f>[1]!GenLimitNormal($C$9,$C$10,0,1000,0)</f>
        <v>#VALUE!</v>
      </c>
      <c r="D223" t="e" vm="2">
        <f>[1]!GenBetaPERT(0,$D$9,1)</f>
        <v>#VALUE!</v>
      </c>
      <c r="E223" t="e" vm="2">
        <f>[1]!GenLognormal($E$9,$E$10)</f>
        <v>#VALUE!</v>
      </c>
      <c r="F223" t="e" vm="2">
        <f>[1]!GenLognormal($F$9,$F$10)</f>
        <v>#VALUE!</v>
      </c>
      <c r="H223" t="e" vm="2">
        <f>[1]!genUniform($H$9,$H$10)</f>
        <v>#VALUE!</v>
      </c>
      <c r="I223" t="e" vm="1">
        <f t="shared" si="18"/>
        <v>#VALUE!</v>
      </c>
      <c r="J223" t="e" vm="1">
        <f t="shared" si="19"/>
        <v>#VALUE!</v>
      </c>
      <c r="K223" t="e" vm="2">
        <f>[1]!genUniform($K$9,$K$10)</f>
        <v>#VALUE!</v>
      </c>
      <c r="L223" t="e" vm="1">
        <f t="shared" si="20"/>
        <v>#VALUE!</v>
      </c>
      <c r="M223" t="e" vm="1">
        <f t="shared" si="21"/>
        <v>#VALUE!</v>
      </c>
      <c r="N223" t="e" vm="2">
        <f>[1]!genUniform($N$9,$N$10)</f>
        <v>#VALUE!</v>
      </c>
      <c r="O223" t="e" vm="1">
        <f t="shared" si="22"/>
        <v>#VALUE!</v>
      </c>
      <c r="P223" t="e" vm="1">
        <f t="shared" si="23"/>
        <v>#VALUE!</v>
      </c>
    </row>
    <row r="224" spans="1:16">
      <c r="A224">
        <v>214</v>
      </c>
      <c r="C224" t="e" vm="2">
        <f>[1]!GenLimitNormal($C$9,$C$10,0,1000,0)</f>
        <v>#VALUE!</v>
      </c>
      <c r="D224" t="e" vm="2">
        <f>[1]!GenBetaPERT(0,$D$9,1)</f>
        <v>#VALUE!</v>
      </c>
      <c r="E224" t="e" vm="2">
        <f>[1]!GenLognormal($E$9,$E$10)</f>
        <v>#VALUE!</v>
      </c>
      <c r="F224" t="e" vm="2">
        <f>[1]!GenLognormal($F$9,$F$10)</f>
        <v>#VALUE!</v>
      </c>
      <c r="H224" t="e" vm="2">
        <f>[1]!genUniform($H$9,$H$10)</f>
        <v>#VALUE!</v>
      </c>
      <c r="I224" t="e" vm="1">
        <f t="shared" si="18"/>
        <v>#VALUE!</v>
      </c>
      <c r="J224" t="e" vm="1">
        <f t="shared" si="19"/>
        <v>#VALUE!</v>
      </c>
      <c r="K224" t="e" vm="2">
        <f>[1]!genUniform($K$9,$K$10)</f>
        <v>#VALUE!</v>
      </c>
      <c r="L224" t="e" vm="1">
        <f t="shared" si="20"/>
        <v>#VALUE!</v>
      </c>
      <c r="M224" t="e" vm="1">
        <f t="shared" si="21"/>
        <v>#VALUE!</v>
      </c>
      <c r="N224" t="e" vm="2">
        <f>[1]!genUniform($N$9,$N$10)</f>
        <v>#VALUE!</v>
      </c>
      <c r="O224" t="e" vm="1">
        <f t="shared" si="22"/>
        <v>#VALUE!</v>
      </c>
      <c r="P224" t="e" vm="1">
        <f t="shared" si="23"/>
        <v>#VALUE!</v>
      </c>
    </row>
    <row r="225" spans="1:16">
      <c r="A225">
        <v>215</v>
      </c>
      <c r="C225" t="e" vm="2">
        <f>[1]!GenLimitNormal($C$9,$C$10,0,1000,0)</f>
        <v>#VALUE!</v>
      </c>
      <c r="D225" t="e" vm="2">
        <f>[1]!GenBetaPERT(0,$D$9,1)</f>
        <v>#VALUE!</v>
      </c>
      <c r="E225" t="e" vm="2">
        <f>[1]!GenLognormal($E$9,$E$10)</f>
        <v>#VALUE!</v>
      </c>
      <c r="F225" t="e" vm="2">
        <f>[1]!GenLognormal($F$9,$F$10)</f>
        <v>#VALUE!</v>
      </c>
      <c r="H225" t="e" vm="2">
        <f>[1]!genUniform($H$9,$H$10)</f>
        <v>#VALUE!</v>
      </c>
      <c r="I225" t="e" vm="1">
        <f t="shared" si="18"/>
        <v>#VALUE!</v>
      </c>
      <c r="J225" t="e" vm="1">
        <f t="shared" si="19"/>
        <v>#VALUE!</v>
      </c>
      <c r="K225" t="e" vm="2">
        <f>[1]!genUniform($K$9,$K$10)</f>
        <v>#VALUE!</v>
      </c>
      <c r="L225" t="e" vm="1">
        <f t="shared" si="20"/>
        <v>#VALUE!</v>
      </c>
      <c r="M225" t="e" vm="1">
        <f t="shared" si="21"/>
        <v>#VALUE!</v>
      </c>
      <c r="N225" t="e" vm="2">
        <f>[1]!genUniform($N$9,$N$10)</f>
        <v>#VALUE!</v>
      </c>
      <c r="O225" t="e" vm="1">
        <f t="shared" si="22"/>
        <v>#VALUE!</v>
      </c>
      <c r="P225" t="e" vm="1">
        <f t="shared" si="23"/>
        <v>#VALUE!</v>
      </c>
    </row>
    <row r="226" spans="1:16">
      <c r="A226">
        <v>216</v>
      </c>
      <c r="C226" t="e" vm="2">
        <f>[1]!GenLimitNormal($C$9,$C$10,0,1000,0)</f>
        <v>#VALUE!</v>
      </c>
      <c r="D226" t="e" vm="2">
        <f>[1]!GenBetaPERT(0,$D$9,1)</f>
        <v>#VALUE!</v>
      </c>
      <c r="E226" t="e" vm="2">
        <f>[1]!GenLognormal($E$9,$E$10)</f>
        <v>#VALUE!</v>
      </c>
      <c r="F226" t="e" vm="2">
        <f>[1]!GenLognormal($F$9,$F$10)</f>
        <v>#VALUE!</v>
      </c>
      <c r="H226" t="e" vm="2">
        <f>[1]!genUniform($H$9,$H$10)</f>
        <v>#VALUE!</v>
      </c>
      <c r="I226" t="e" vm="1">
        <f t="shared" si="18"/>
        <v>#VALUE!</v>
      </c>
      <c r="J226" t="e" vm="1">
        <f t="shared" si="19"/>
        <v>#VALUE!</v>
      </c>
      <c r="K226" t="e" vm="2">
        <f>[1]!genUniform($K$9,$K$10)</f>
        <v>#VALUE!</v>
      </c>
      <c r="L226" t="e" vm="1">
        <f t="shared" si="20"/>
        <v>#VALUE!</v>
      </c>
      <c r="M226" t="e" vm="1">
        <f t="shared" si="21"/>
        <v>#VALUE!</v>
      </c>
      <c r="N226" t="e" vm="2">
        <f>[1]!genUniform($N$9,$N$10)</f>
        <v>#VALUE!</v>
      </c>
      <c r="O226" t="e" vm="1">
        <f t="shared" si="22"/>
        <v>#VALUE!</v>
      </c>
      <c r="P226" t="e" vm="1">
        <f t="shared" si="23"/>
        <v>#VALUE!</v>
      </c>
    </row>
    <row r="227" spans="1:16">
      <c r="A227">
        <v>217</v>
      </c>
      <c r="C227" t="e" vm="2">
        <f>[1]!GenLimitNormal($C$9,$C$10,0,1000,0)</f>
        <v>#VALUE!</v>
      </c>
      <c r="D227" t="e" vm="2">
        <f>[1]!GenBetaPERT(0,$D$9,1)</f>
        <v>#VALUE!</v>
      </c>
      <c r="E227" t="e" vm="2">
        <f>[1]!GenLognormal($E$9,$E$10)</f>
        <v>#VALUE!</v>
      </c>
      <c r="F227" t="e" vm="2">
        <f>[1]!GenLognormal($F$9,$F$10)</f>
        <v>#VALUE!</v>
      </c>
      <c r="H227" t="e" vm="2">
        <f>[1]!genUniform($H$9,$H$10)</f>
        <v>#VALUE!</v>
      </c>
      <c r="I227" t="e" vm="1">
        <f t="shared" si="18"/>
        <v>#VALUE!</v>
      </c>
      <c r="J227" t="e" vm="1">
        <f t="shared" si="19"/>
        <v>#VALUE!</v>
      </c>
      <c r="K227" t="e" vm="2">
        <f>[1]!genUniform($K$9,$K$10)</f>
        <v>#VALUE!</v>
      </c>
      <c r="L227" t="e" vm="1">
        <f t="shared" si="20"/>
        <v>#VALUE!</v>
      </c>
      <c r="M227" t="e" vm="1">
        <f t="shared" si="21"/>
        <v>#VALUE!</v>
      </c>
      <c r="N227" t="e" vm="2">
        <f>[1]!genUniform($N$9,$N$10)</f>
        <v>#VALUE!</v>
      </c>
      <c r="O227" t="e" vm="1">
        <f t="shared" si="22"/>
        <v>#VALUE!</v>
      </c>
      <c r="P227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8"/>
  <sheetViews>
    <sheetView workbookViewId="0">
      <selection activeCell="P7" sqref="P7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2</v>
      </c>
      <c r="L3" s="43" t="s">
        <v>82</v>
      </c>
      <c r="M3" s="55">
        <f>Main!$C$23</f>
        <v>208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[1]!simOutput(AVERAGE(J11:IF($M$3&gt;1000,J1010,INDIRECT(CONCATENATE("J",$M$3+10)))),"d2_avg_mle_doses")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[1]!simOutput(AVERAGE(M11:IF($M$3&gt;1000,M1010,INDIRECT(CONCATENATE("M",$M$3+10)))),"d2_avg_low_doses")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[1]!simOutput(AVERAGE(P11:IF($M$3&gt;1000,P1010,INDIRECT(CONCATENATE("P",$M$3+10)))),"d2_avg_high_doses")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1.44</v>
      </c>
      <c r="D9">
        <f>IF(Main!$C$7/Main!$C$8=1, 0.99, (Main!$C$7/Main!$C$8))</f>
        <v>0.99</v>
      </c>
      <c r="E9">
        <f>Main!$C$10/1000</f>
        <v>6.1799999999999994E-2</v>
      </c>
      <c r="F9">
        <f>Main!$C$9</f>
        <v>2.5</v>
      </c>
      <c r="H9">
        <f>'Exposure Means'!$O$4</f>
        <v>0.24023271504933091</v>
      </c>
      <c r="I9" s="1">
        <f>'Exposure Means'!$D$3</f>
        <v>2.5194617135911592</v>
      </c>
      <c r="J9" s="41"/>
      <c r="K9">
        <f>'Exposure Means'!$O$33</f>
        <v>0.23522597512604182</v>
      </c>
      <c r="L9" s="1">
        <f>'Exposure Means'!$D$32</f>
        <v>2.4747310814883563</v>
      </c>
      <c r="N9">
        <f>'Exposure Means'!$O$65</f>
        <v>0.24460827514374145</v>
      </c>
      <c r="O9" s="1">
        <f>'Exposure Means'!$D$64</f>
        <v>2.571916588105974</v>
      </c>
      <c r="R9" s="62"/>
      <c r="S9" s="62"/>
    </row>
    <row r="10" spans="1:19">
      <c r="B10" t="s">
        <v>100</v>
      </c>
      <c r="C10">
        <f>Main!$D$11/3</f>
        <v>0.33333333333333331</v>
      </c>
      <c r="E10">
        <f>Main!$D$10/3000</f>
        <v>2.6833333333333334E-2</v>
      </c>
      <c r="F10">
        <f>Main!$D$9/3</f>
        <v>3.3000000000000003</v>
      </c>
      <c r="H10">
        <f>'Exposure Means'!$P$4</f>
        <v>0.53222317879631054</v>
      </c>
      <c r="I10" s="1">
        <f>'Exposure Means'!$D$4</f>
        <v>2.7378125108528177</v>
      </c>
      <c r="J10" s="41"/>
      <c r="K10">
        <f>'Exposure Means'!$P$33</f>
        <v>0.54053630594241842</v>
      </c>
      <c r="L10" s="1">
        <f>'Exposure Means'!$D$33</f>
        <v>2.6144238052663979</v>
      </c>
      <c r="N10">
        <f>'Exposure Means'!$P$65</f>
        <v>0.5234750222773118</v>
      </c>
      <c r="O10" s="1">
        <f>'Exposure Means'!$D$65</f>
        <v>2.8690829319592313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28" si="18">_xlfn.LOGNORM.INV($H204,$I$9,$I$10)</f>
        <v>#VALUE!</v>
      </c>
      <c r="J204" t="e" vm="1">
        <f t="shared" ref="J204:J228" si="19">$C204+$D204*$E204*$I204+(1-$D204)*$E204*$F204</f>
        <v>#VALUE!</v>
      </c>
      <c r="K204" t="e" vm="2">
        <f>[1]!genUniform($K$9,$K$10)</f>
        <v>#VALUE!</v>
      </c>
      <c r="L204" t="e" vm="1">
        <f t="shared" ref="L204:L228" si="20">_xlfn.LOGNORM.INV($K204,$L$9,$L$10)</f>
        <v>#VALUE!</v>
      </c>
      <c r="M204" t="e" vm="1">
        <f t="shared" ref="M204:M228" si="21">$C204+$D204*$E204*$L204+(1-$D204)*$E204*$F204</f>
        <v>#VALUE!</v>
      </c>
      <c r="N204" t="e" vm="2">
        <f>[1]!genUniform($N$9,$N$10)</f>
        <v>#VALUE!</v>
      </c>
      <c r="O204" t="e" vm="1">
        <f t="shared" ref="O204:O228" si="22">_xlfn.LOGNORM.INV($N204,$O$9,$O$10)</f>
        <v>#VALUE!</v>
      </c>
      <c r="P204" t="e" vm="1">
        <f t="shared" ref="P204:P228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  <row r="220" spans="1:16">
      <c r="A220">
        <v>210</v>
      </c>
      <c r="C220" t="e" vm="2">
        <f>[1]!GenLimitNormal($C$9,$C$10,0,1000,0)</f>
        <v>#VALUE!</v>
      </c>
      <c r="D220" t="e" vm="2">
        <f>[1]!GenBetaPERT(0,$D$9,1)</f>
        <v>#VALUE!</v>
      </c>
      <c r="E220" t="e" vm="2">
        <f>[1]!GenLognormal($E$9,$E$10)</f>
        <v>#VALUE!</v>
      </c>
      <c r="F220" t="e" vm="2">
        <f>[1]!GenLognormal($F$9,$F$10)</f>
        <v>#VALUE!</v>
      </c>
      <c r="H220" t="e" vm="2">
        <f>[1]!genUniform($H$9,$H$10)</f>
        <v>#VALUE!</v>
      </c>
      <c r="I220" t="e" vm="1">
        <f t="shared" si="18"/>
        <v>#VALUE!</v>
      </c>
      <c r="J220" t="e" vm="1">
        <f t="shared" si="19"/>
        <v>#VALUE!</v>
      </c>
      <c r="K220" t="e" vm="2">
        <f>[1]!genUniform($K$9,$K$10)</f>
        <v>#VALUE!</v>
      </c>
      <c r="L220" t="e" vm="1">
        <f t="shared" si="20"/>
        <v>#VALUE!</v>
      </c>
      <c r="M220" t="e" vm="1">
        <f t="shared" si="21"/>
        <v>#VALUE!</v>
      </c>
      <c r="N220" t="e" vm="2">
        <f>[1]!genUniform($N$9,$N$10)</f>
        <v>#VALUE!</v>
      </c>
      <c r="O220" t="e" vm="1">
        <f t="shared" si="22"/>
        <v>#VALUE!</v>
      </c>
      <c r="P220" t="e" vm="1">
        <f t="shared" si="23"/>
        <v>#VALUE!</v>
      </c>
    </row>
    <row r="221" spans="1:16">
      <c r="A221">
        <v>211</v>
      </c>
      <c r="C221" t="e" vm="2">
        <f>[1]!GenLimitNormal($C$9,$C$10,0,1000,0)</f>
        <v>#VALUE!</v>
      </c>
      <c r="D221" t="e" vm="2">
        <f>[1]!GenBetaPERT(0,$D$9,1)</f>
        <v>#VALUE!</v>
      </c>
      <c r="E221" t="e" vm="2">
        <f>[1]!GenLognormal($E$9,$E$10)</f>
        <v>#VALUE!</v>
      </c>
      <c r="F221" t="e" vm="2">
        <f>[1]!GenLognormal($F$9,$F$10)</f>
        <v>#VALUE!</v>
      </c>
      <c r="H221" t="e" vm="2">
        <f>[1]!genUniform($H$9,$H$10)</f>
        <v>#VALUE!</v>
      </c>
      <c r="I221" t="e" vm="1">
        <f t="shared" si="18"/>
        <v>#VALUE!</v>
      </c>
      <c r="J221" t="e" vm="1">
        <f t="shared" si="19"/>
        <v>#VALUE!</v>
      </c>
      <c r="K221" t="e" vm="2">
        <f>[1]!genUniform($K$9,$K$10)</f>
        <v>#VALUE!</v>
      </c>
      <c r="L221" t="e" vm="1">
        <f t="shared" si="20"/>
        <v>#VALUE!</v>
      </c>
      <c r="M221" t="e" vm="1">
        <f t="shared" si="21"/>
        <v>#VALUE!</v>
      </c>
      <c r="N221" t="e" vm="2">
        <f>[1]!genUniform($N$9,$N$10)</f>
        <v>#VALUE!</v>
      </c>
      <c r="O221" t="e" vm="1">
        <f t="shared" si="22"/>
        <v>#VALUE!</v>
      </c>
      <c r="P221" t="e" vm="1">
        <f t="shared" si="23"/>
        <v>#VALUE!</v>
      </c>
    </row>
    <row r="222" spans="1:16">
      <c r="A222">
        <v>212</v>
      </c>
      <c r="C222" t="e" vm="2">
        <f>[1]!GenLimitNormal($C$9,$C$10,0,1000,0)</f>
        <v>#VALUE!</v>
      </c>
      <c r="D222" t="e" vm="2">
        <f>[1]!GenBetaPERT(0,$D$9,1)</f>
        <v>#VALUE!</v>
      </c>
      <c r="E222" t="e" vm="2">
        <f>[1]!GenLognormal($E$9,$E$10)</f>
        <v>#VALUE!</v>
      </c>
      <c r="F222" t="e" vm="2">
        <f>[1]!GenLognormal($F$9,$F$10)</f>
        <v>#VALUE!</v>
      </c>
      <c r="H222" t="e" vm="2">
        <f>[1]!genUniform($H$9,$H$10)</f>
        <v>#VALUE!</v>
      </c>
      <c r="I222" t="e" vm="1">
        <f t="shared" si="18"/>
        <v>#VALUE!</v>
      </c>
      <c r="J222" t="e" vm="1">
        <f t="shared" si="19"/>
        <v>#VALUE!</v>
      </c>
      <c r="K222" t="e" vm="2">
        <f>[1]!genUniform($K$9,$K$10)</f>
        <v>#VALUE!</v>
      </c>
      <c r="L222" t="e" vm="1">
        <f t="shared" si="20"/>
        <v>#VALUE!</v>
      </c>
      <c r="M222" t="e" vm="1">
        <f t="shared" si="21"/>
        <v>#VALUE!</v>
      </c>
      <c r="N222" t="e" vm="2">
        <f>[1]!genUniform($N$9,$N$10)</f>
        <v>#VALUE!</v>
      </c>
      <c r="O222" t="e" vm="1">
        <f t="shared" si="22"/>
        <v>#VALUE!</v>
      </c>
      <c r="P222" t="e" vm="1">
        <f t="shared" si="23"/>
        <v>#VALUE!</v>
      </c>
    </row>
    <row r="223" spans="1:16">
      <c r="A223">
        <v>213</v>
      </c>
      <c r="C223" t="e" vm="2">
        <f>[1]!GenLimitNormal($C$9,$C$10,0,1000,0)</f>
        <v>#VALUE!</v>
      </c>
      <c r="D223" t="e" vm="2">
        <f>[1]!GenBetaPERT(0,$D$9,1)</f>
        <v>#VALUE!</v>
      </c>
      <c r="E223" t="e" vm="2">
        <f>[1]!GenLognormal($E$9,$E$10)</f>
        <v>#VALUE!</v>
      </c>
      <c r="F223" t="e" vm="2">
        <f>[1]!GenLognormal($F$9,$F$10)</f>
        <v>#VALUE!</v>
      </c>
      <c r="H223" t="e" vm="2">
        <f>[1]!genUniform($H$9,$H$10)</f>
        <v>#VALUE!</v>
      </c>
      <c r="I223" t="e" vm="1">
        <f t="shared" si="18"/>
        <v>#VALUE!</v>
      </c>
      <c r="J223" t="e" vm="1">
        <f t="shared" si="19"/>
        <v>#VALUE!</v>
      </c>
      <c r="K223" t="e" vm="2">
        <f>[1]!genUniform($K$9,$K$10)</f>
        <v>#VALUE!</v>
      </c>
      <c r="L223" t="e" vm="1">
        <f t="shared" si="20"/>
        <v>#VALUE!</v>
      </c>
      <c r="M223" t="e" vm="1">
        <f t="shared" si="21"/>
        <v>#VALUE!</v>
      </c>
      <c r="N223" t="e" vm="2">
        <f>[1]!genUniform($N$9,$N$10)</f>
        <v>#VALUE!</v>
      </c>
      <c r="O223" t="e" vm="1">
        <f t="shared" si="22"/>
        <v>#VALUE!</v>
      </c>
      <c r="P223" t="e" vm="1">
        <f t="shared" si="23"/>
        <v>#VALUE!</v>
      </c>
    </row>
    <row r="224" spans="1:16">
      <c r="A224">
        <v>214</v>
      </c>
      <c r="C224" t="e" vm="2">
        <f>[1]!GenLimitNormal($C$9,$C$10,0,1000,0)</f>
        <v>#VALUE!</v>
      </c>
      <c r="D224" t="e" vm="2">
        <f>[1]!GenBetaPERT(0,$D$9,1)</f>
        <v>#VALUE!</v>
      </c>
      <c r="E224" t="e" vm="2">
        <f>[1]!GenLognormal($E$9,$E$10)</f>
        <v>#VALUE!</v>
      </c>
      <c r="F224" t="e" vm="2">
        <f>[1]!GenLognormal($F$9,$F$10)</f>
        <v>#VALUE!</v>
      </c>
      <c r="H224" t="e" vm="2">
        <f>[1]!genUniform($H$9,$H$10)</f>
        <v>#VALUE!</v>
      </c>
      <c r="I224" t="e" vm="1">
        <f t="shared" si="18"/>
        <v>#VALUE!</v>
      </c>
      <c r="J224" t="e" vm="1">
        <f t="shared" si="19"/>
        <v>#VALUE!</v>
      </c>
      <c r="K224" t="e" vm="2">
        <f>[1]!genUniform($K$9,$K$10)</f>
        <v>#VALUE!</v>
      </c>
      <c r="L224" t="e" vm="1">
        <f t="shared" si="20"/>
        <v>#VALUE!</v>
      </c>
      <c r="M224" t="e" vm="1">
        <f t="shared" si="21"/>
        <v>#VALUE!</v>
      </c>
      <c r="N224" t="e" vm="2">
        <f>[1]!genUniform($N$9,$N$10)</f>
        <v>#VALUE!</v>
      </c>
      <c r="O224" t="e" vm="1">
        <f t="shared" si="22"/>
        <v>#VALUE!</v>
      </c>
      <c r="P224" t="e" vm="1">
        <f t="shared" si="23"/>
        <v>#VALUE!</v>
      </c>
    </row>
    <row r="225" spans="1:16">
      <c r="A225">
        <v>215</v>
      </c>
      <c r="C225" t="e" vm="2">
        <f>[1]!GenLimitNormal($C$9,$C$10,0,1000,0)</f>
        <v>#VALUE!</v>
      </c>
      <c r="D225" t="e" vm="2">
        <f>[1]!GenBetaPERT(0,$D$9,1)</f>
        <v>#VALUE!</v>
      </c>
      <c r="E225" t="e" vm="2">
        <f>[1]!GenLognormal($E$9,$E$10)</f>
        <v>#VALUE!</v>
      </c>
      <c r="F225" t="e" vm="2">
        <f>[1]!GenLognormal($F$9,$F$10)</f>
        <v>#VALUE!</v>
      </c>
      <c r="H225" t="e" vm="2">
        <f>[1]!genUniform($H$9,$H$10)</f>
        <v>#VALUE!</v>
      </c>
      <c r="I225" t="e" vm="1">
        <f t="shared" si="18"/>
        <v>#VALUE!</v>
      </c>
      <c r="J225" t="e" vm="1">
        <f t="shared" si="19"/>
        <v>#VALUE!</v>
      </c>
      <c r="K225" t="e" vm="2">
        <f>[1]!genUniform($K$9,$K$10)</f>
        <v>#VALUE!</v>
      </c>
      <c r="L225" t="e" vm="1">
        <f t="shared" si="20"/>
        <v>#VALUE!</v>
      </c>
      <c r="M225" t="e" vm="1">
        <f t="shared" si="21"/>
        <v>#VALUE!</v>
      </c>
      <c r="N225" t="e" vm="2">
        <f>[1]!genUniform($N$9,$N$10)</f>
        <v>#VALUE!</v>
      </c>
      <c r="O225" t="e" vm="1">
        <f t="shared" si="22"/>
        <v>#VALUE!</v>
      </c>
      <c r="P225" t="e" vm="1">
        <f t="shared" si="23"/>
        <v>#VALUE!</v>
      </c>
    </row>
    <row r="226" spans="1:16">
      <c r="A226">
        <v>216</v>
      </c>
      <c r="C226" t="e" vm="2">
        <f>[1]!GenLimitNormal($C$9,$C$10,0,1000,0)</f>
        <v>#VALUE!</v>
      </c>
      <c r="D226" t="e" vm="2">
        <f>[1]!GenBetaPERT(0,$D$9,1)</f>
        <v>#VALUE!</v>
      </c>
      <c r="E226" t="e" vm="2">
        <f>[1]!GenLognormal($E$9,$E$10)</f>
        <v>#VALUE!</v>
      </c>
      <c r="F226" t="e" vm="2">
        <f>[1]!GenLognormal($F$9,$F$10)</f>
        <v>#VALUE!</v>
      </c>
      <c r="H226" t="e" vm="2">
        <f>[1]!genUniform($H$9,$H$10)</f>
        <v>#VALUE!</v>
      </c>
      <c r="I226" t="e" vm="1">
        <f t="shared" si="18"/>
        <v>#VALUE!</v>
      </c>
      <c r="J226" t="e" vm="1">
        <f t="shared" si="19"/>
        <v>#VALUE!</v>
      </c>
      <c r="K226" t="e" vm="2">
        <f>[1]!genUniform($K$9,$K$10)</f>
        <v>#VALUE!</v>
      </c>
      <c r="L226" t="e" vm="1">
        <f t="shared" si="20"/>
        <v>#VALUE!</v>
      </c>
      <c r="M226" t="e" vm="1">
        <f t="shared" si="21"/>
        <v>#VALUE!</v>
      </c>
      <c r="N226" t="e" vm="2">
        <f>[1]!genUniform($N$9,$N$10)</f>
        <v>#VALUE!</v>
      </c>
      <c r="O226" t="e" vm="1">
        <f t="shared" si="22"/>
        <v>#VALUE!</v>
      </c>
      <c r="P226" t="e" vm="1">
        <f t="shared" si="23"/>
        <v>#VALUE!</v>
      </c>
    </row>
    <row r="227" spans="1:16">
      <c r="A227">
        <v>217</v>
      </c>
      <c r="C227" t="e" vm="2">
        <f>[1]!GenLimitNormal($C$9,$C$10,0,1000,0)</f>
        <v>#VALUE!</v>
      </c>
      <c r="D227" t="e" vm="2">
        <f>[1]!GenBetaPERT(0,$D$9,1)</f>
        <v>#VALUE!</v>
      </c>
      <c r="E227" t="e" vm="2">
        <f>[1]!GenLognormal($E$9,$E$10)</f>
        <v>#VALUE!</v>
      </c>
      <c r="F227" t="e" vm="2">
        <f>[1]!GenLognormal($F$9,$F$10)</f>
        <v>#VALUE!</v>
      </c>
      <c r="H227" t="e" vm="2">
        <f>[1]!genUniform($H$9,$H$10)</f>
        <v>#VALUE!</v>
      </c>
      <c r="I227" t="e" vm="1">
        <f t="shared" si="18"/>
        <v>#VALUE!</v>
      </c>
      <c r="J227" t="e" vm="1">
        <f t="shared" si="19"/>
        <v>#VALUE!</v>
      </c>
      <c r="K227" t="e" vm="2">
        <f>[1]!genUniform($K$9,$K$10)</f>
        <v>#VALUE!</v>
      </c>
      <c r="L227" t="e" vm="1">
        <f t="shared" si="20"/>
        <v>#VALUE!</v>
      </c>
      <c r="M227" t="e" vm="1">
        <f t="shared" si="21"/>
        <v>#VALUE!</v>
      </c>
      <c r="N227" t="e" vm="2">
        <f>[1]!genUniform($N$9,$N$10)</f>
        <v>#VALUE!</v>
      </c>
      <c r="O227" t="e" vm="1">
        <f t="shared" si="22"/>
        <v>#VALUE!</v>
      </c>
      <c r="P227" t="e" vm="1">
        <f t="shared" si="23"/>
        <v>#VALUE!</v>
      </c>
    </row>
    <row r="228" spans="1:16">
      <c r="A228">
        <v>218</v>
      </c>
      <c r="C228" t="e" vm="2">
        <f>[1]!GenLimitNormal($C$9,$C$10,0,1000,0)</f>
        <v>#VALUE!</v>
      </c>
      <c r="D228" t="e" vm="2">
        <f>[1]!GenBetaPERT(0,$D$9,1)</f>
        <v>#VALUE!</v>
      </c>
      <c r="E228" t="e" vm="2">
        <f>[1]!GenLognormal($E$9,$E$10)</f>
        <v>#VALUE!</v>
      </c>
      <c r="F228" t="e" vm="2">
        <f>[1]!GenLognormal($F$9,$F$10)</f>
        <v>#VALUE!</v>
      </c>
      <c r="H228" t="e" vm="2">
        <f>[1]!genUniform($H$9,$H$10)</f>
        <v>#VALUE!</v>
      </c>
      <c r="I228" t="e" vm="1">
        <f t="shared" si="18"/>
        <v>#VALUE!</v>
      </c>
      <c r="J228" t="e" vm="1">
        <f t="shared" si="19"/>
        <v>#VALUE!</v>
      </c>
      <c r="K228" t="e" vm="2">
        <f>[1]!genUniform($K$9,$K$10)</f>
        <v>#VALUE!</v>
      </c>
      <c r="L228" t="e" vm="1">
        <f t="shared" si="20"/>
        <v>#VALUE!</v>
      </c>
      <c r="M228" t="e" vm="1">
        <f t="shared" si="21"/>
        <v>#VALUE!</v>
      </c>
      <c r="N228" t="e" vm="2">
        <f>[1]!genUniform($N$9,$N$10)</f>
        <v>#VALUE!</v>
      </c>
      <c r="O228" t="e" vm="1">
        <f t="shared" si="22"/>
        <v>#VALUE!</v>
      </c>
      <c r="P228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3"/>
  <sheetViews>
    <sheetView workbookViewId="0">
      <selection activeCell="P7" sqref="P7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3</v>
      </c>
      <c r="L3" s="43" t="s">
        <v>82</v>
      </c>
      <c r="M3" s="55">
        <f>Main!$C$24</f>
        <v>203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[1]!simOutput(AVERAGE(J11:IF($M$3&gt;1000,J1010,INDIRECT(CONCATENATE("J",$M$3+10)))),"d3_avg_mle_doses")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[1]!simOutput(AVERAGE(M11:IF($M$3&gt;1000,M1010,INDIRECT(CONCATENATE("M",$M$3+10)))),"d3_avg_low_doses")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[1]!simOutput(AVERAGE(P11:IF($M$3&gt;1000,P1010,INDIRECT(CONCATENATE("P",$M$3+10)))),"d3_avg_high_doses")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1.44</v>
      </c>
      <c r="D9">
        <f>IF(Main!$C$7/Main!$C$8=1, 0.99, (Main!$C$7/Main!$C$8))</f>
        <v>0.99</v>
      </c>
      <c r="E9">
        <f>Main!$C$10/1000</f>
        <v>6.1799999999999994E-2</v>
      </c>
      <c r="F9">
        <f>Main!$C$9</f>
        <v>2.5</v>
      </c>
      <c r="H9">
        <f>'Exposure Means'!$O$5</f>
        <v>0.53315711251752274</v>
      </c>
      <c r="I9" s="1">
        <f>'Exposure Means'!$D$3</f>
        <v>2.5194617135911592</v>
      </c>
      <c r="J9" s="41"/>
      <c r="K9">
        <f>'Exposure Means'!$O$34</f>
        <v>0.54151242028399982</v>
      </c>
      <c r="L9" s="1">
        <f>'Exposure Means'!$D$32</f>
        <v>2.4747310814883563</v>
      </c>
      <c r="N9">
        <f>'Exposure Means'!$O$66</f>
        <v>0.52436762108423562</v>
      </c>
      <c r="O9" s="1">
        <f>'Exposure Means'!$D$64</f>
        <v>2.571916588105974</v>
      </c>
      <c r="R9" s="62"/>
      <c r="S9" s="62"/>
    </row>
    <row r="10" spans="1:19">
      <c r="B10" t="s">
        <v>100</v>
      </c>
      <c r="C10">
        <f>Main!$D$11/3</f>
        <v>0.33333333333333331</v>
      </c>
      <c r="E10">
        <f>Main!$D$10/3000</f>
        <v>2.6833333333333334E-2</v>
      </c>
      <c r="F10">
        <f>Main!$D$9/3</f>
        <v>3.3000000000000003</v>
      </c>
      <c r="H10">
        <f>'Exposure Means'!$P$5</f>
        <v>0.83037048837132565</v>
      </c>
      <c r="I10" s="1">
        <f>'Exposure Means'!$D$4</f>
        <v>2.7378125108528177</v>
      </c>
      <c r="J10" s="41"/>
      <c r="K10">
        <f>'Exposure Means'!$P$34</f>
        <v>0.84562320302443039</v>
      </c>
      <c r="L10" s="1">
        <f>'Exposure Means'!$D$33</f>
        <v>2.6144238052663979</v>
      </c>
      <c r="N10">
        <f>'Exposure Means'!$P$66</f>
        <v>0.81423849459863584</v>
      </c>
      <c r="O10" s="1">
        <f>'Exposure Means'!$D$65</f>
        <v>2.8690829319592313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13" si="18">_xlfn.LOGNORM.INV($H204,$I$9,$I$10)</f>
        <v>#VALUE!</v>
      </c>
      <c r="J204" t="e" vm="1">
        <f t="shared" ref="J204:J213" si="19">$C204+$D204*$E204*$I204+(1-$D204)*$E204*$F204</f>
        <v>#VALUE!</v>
      </c>
      <c r="K204" t="e" vm="2">
        <f>[1]!genUniform($K$9,$K$10)</f>
        <v>#VALUE!</v>
      </c>
      <c r="L204" t="e" vm="1">
        <f t="shared" ref="L204:L213" si="20">_xlfn.LOGNORM.INV($K204,$L$9,$L$10)</f>
        <v>#VALUE!</v>
      </c>
      <c r="M204" t="e" vm="1">
        <f t="shared" ref="M204:M213" si="21">$C204+$D204*$E204*$L204+(1-$D204)*$E204*$F204</f>
        <v>#VALUE!</v>
      </c>
      <c r="N204" t="e" vm="2">
        <f>[1]!genUniform($N$9,$N$10)</f>
        <v>#VALUE!</v>
      </c>
      <c r="O204" t="e" vm="1">
        <f t="shared" ref="O204:O213" si="22">_xlfn.LOGNORM.INV($N204,$O$9,$O$10)</f>
        <v>#VALUE!</v>
      </c>
      <c r="P204" t="e" vm="1">
        <f t="shared" ref="P204:P213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19"/>
  <sheetViews>
    <sheetView workbookViewId="0">
      <selection activeCell="R5" sqref="R5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4</v>
      </c>
      <c r="L3" s="43" t="s">
        <v>82</v>
      </c>
      <c r="M3" s="55">
        <f>Main!$C$25</f>
        <v>199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[1]!simOutput(AVERAGE(J11:IF($M$3&gt;1000,J1010,INDIRECT(CONCATENATE("J",$M$3+10)))),"d4_avg_mle_doses")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[1]!simOutput(AVERAGE(M11:IF($M$3&gt;1000,M1010,INDIRECT(CONCATENATE("M",$M$3+10)))),"d4_avg_low_doses")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[1]!simOutput(AVERAGE(P11:IF($M$3&gt;1000,P1010,INDIRECT(CONCATENATE("P",$M$3+10)))),"d4_avg_high_doses")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1.44</v>
      </c>
      <c r="D9">
        <f>IF(Main!$C$7/Main!$C$8=1, 0.99, (Main!$C$7/Main!$C$8))</f>
        <v>0.99</v>
      </c>
      <c r="E9">
        <f>Main!$C$10/1000</f>
        <v>6.1799999999999994E-2</v>
      </c>
      <c r="F9">
        <f>Main!$C$9</f>
        <v>2.5</v>
      </c>
      <c r="H9">
        <f>'Exposure Means'!$O$6</f>
        <v>0.83042476088379658</v>
      </c>
      <c r="I9" s="1">
        <f>'Exposure Means'!$D$3</f>
        <v>2.5194617135911592</v>
      </c>
      <c r="J9" s="41"/>
      <c r="K9">
        <f>'Exposure Means'!$O$35</f>
        <v>0.84567665246866164</v>
      </c>
      <c r="L9" s="1">
        <f>'Exposure Means'!$D$32</f>
        <v>2.4747310814883563</v>
      </c>
      <c r="N9">
        <f>'Exposure Means'!$O$67</f>
        <v>0.81429334054843805</v>
      </c>
      <c r="O9" s="1">
        <f>'Exposure Means'!$D$64</f>
        <v>2.571916588105974</v>
      </c>
      <c r="R9" s="62"/>
      <c r="S9" s="62"/>
    </row>
    <row r="10" spans="1:19">
      <c r="B10" t="s">
        <v>100</v>
      </c>
      <c r="C10">
        <f>Main!$D$11/3</f>
        <v>0.33333333333333331</v>
      </c>
      <c r="E10">
        <f>Main!$D$10/3000</f>
        <v>2.6833333333333334E-2</v>
      </c>
      <c r="F10">
        <f>Main!$D$9/3</f>
        <v>3.3000000000000003</v>
      </c>
      <c r="H10">
        <f>'Exposure Means'!$P$6</f>
        <v>0.94745551525436233</v>
      </c>
      <c r="I10" s="1">
        <f>'Exposure Means'!$D$4</f>
        <v>2.7378125108528177</v>
      </c>
      <c r="J10" s="41"/>
      <c r="K10">
        <f>'Exposure Means'!$P$35</f>
        <v>0.95675993570306006</v>
      </c>
      <c r="L10" s="1">
        <f>'Exposure Means'!$D$33</f>
        <v>2.6144238052663979</v>
      </c>
      <c r="N10">
        <f>'Exposure Means'!$P$67</f>
        <v>0.93677272179950377</v>
      </c>
      <c r="O10" s="1">
        <f>'Exposure Means'!$D$65</f>
        <v>2.8690829319592313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19" si="18">_xlfn.LOGNORM.INV($H204,$I$9,$I$10)</f>
        <v>#VALUE!</v>
      </c>
      <c r="J204" t="e" vm="1">
        <f t="shared" ref="J204:J219" si="19">$C204+$D204*$E204*$I204+(1-$D204)*$E204*$F204</f>
        <v>#VALUE!</v>
      </c>
      <c r="K204" t="e" vm="2">
        <f>[1]!genUniform($K$9,$K$10)</f>
        <v>#VALUE!</v>
      </c>
      <c r="L204" t="e" vm="1">
        <f t="shared" ref="L204:L219" si="20">_xlfn.LOGNORM.INV($K204,$L$9,$L$10)</f>
        <v>#VALUE!</v>
      </c>
      <c r="M204" t="e" vm="1">
        <f t="shared" ref="M204:M219" si="21">$C204+$D204*$E204*$L204+(1-$D204)*$E204*$F204</f>
        <v>#VALUE!</v>
      </c>
      <c r="N204" t="e" vm="2">
        <f>[1]!genUniform($N$9,$N$10)</f>
        <v>#VALUE!</v>
      </c>
      <c r="O204" t="e" vm="1">
        <f t="shared" ref="O204:O219" si="22">_xlfn.LOGNORM.INV($N204,$O$9,$O$10)</f>
        <v>#VALUE!</v>
      </c>
      <c r="P204" t="e" vm="1">
        <f t="shared" ref="P204:P219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AC97-7FED-4B27-8B12-FF684005C028}">
  <dimension ref="A1:P23"/>
  <sheetViews>
    <sheetView workbookViewId="0">
      <selection sqref="A1:B1"/>
    </sheetView>
  </sheetViews>
  <sheetFormatPr defaultRowHeight="14.45"/>
  <cols>
    <col min="1" max="1" width="17.5703125" bestFit="1" customWidth="1"/>
    <col min="2" max="2" width="24.85546875" bestFit="1" customWidth="1"/>
    <col min="3" max="3" width="20.42578125" bestFit="1" customWidth="1"/>
    <col min="4" max="4" width="11.85546875" bestFit="1" customWidth="1"/>
    <col min="5" max="5" width="8.85546875" bestFit="1" customWidth="1"/>
    <col min="6" max="6" width="10" bestFit="1" customWidth="1"/>
    <col min="7" max="16" width="6.42578125" bestFit="1" customWidth="1"/>
  </cols>
  <sheetData>
    <row r="1" spans="1:16">
      <c r="A1" s="63" t="s">
        <v>101</v>
      </c>
      <c r="B1" s="64"/>
    </row>
    <row r="3" spans="1:16">
      <c r="A3" s="14" t="s">
        <v>102</v>
      </c>
      <c r="B3" s="3" t="s">
        <v>103</v>
      </c>
      <c r="C3" s="14" t="s">
        <v>104</v>
      </c>
      <c r="D3" t="s">
        <v>105</v>
      </c>
    </row>
    <row r="4" spans="1:16">
      <c r="B4" s="3"/>
      <c r="C4" s="14" t="s">
        <v>106</v>
      </c>
      <c r="D4" t="s">
        <v>107</v>
      </c>
    </row>
    <row r="5" spans="1:16">
      <c r="A5" s="14" t="s">
        <v>108</v>
      </c>
      <c r="B5" s="45">
        <v>44249</v>
      </c>
      <c r="C5" s="14" t="s">
        <v>109</v>
      </c>
      <c r="D5">
        <v>20985.060546875</v>
      </c>
    </row>
    <row r="6" spans="1:16">
      <c r="A6" s="14" t="s">
        <v>110</v>
      </c>
      <c r="B6" s="46">
        <v>0.24288194444444444</v>
      </c>
    </row>
    <row r="7" spans="1:16">
      <c r="A7" s="14" t="s">
        <v>111</v>
      </c>
      <c r="B7" s="47">
        <v>3.2754629629629631E-3</v>
      </c>
    </row>
    <row r="8" spans="1:16">
      <c r="A8" s="14" t="s">
        <v>112</v>
      </c>
      <c r="B8" s="3">
        <v>1</v>
      </c>
    </row>
    <row r="9" spans="1:16">
      <c r="A9" s="14" t="s">
        <v>113</v>
      </c>
      <c r="B9" s="3">
        <v>1000</v>
      </c>
    </row>
    <row r="10" spans="1:16">
      <c r="F10" s="48" t="s">
        <v>114</v>
      </c>
    </row>
    <row r="11" spans="1:16" ht="43.15">
      <c r="A11" s="14" t="s">
        <v>115</v>
      </c>
      <c r="B11" s="14" t="s">
        <v>116</v>
      </c>
      <c r="C11" s="14" t="s">
        <v>117</v>
      </c>
      <c r="D11" s="14" t="s">
        <v>3</v>
      </c>
      <c r="E11" s="50" t="s">
        <v>118</v>
      </c>
      <c r="F11" s="51">
        <v>0</v>
      </c>
      <c r="G11" s="51">
        <v>0.01</v>
      </c>
      <c r="H11" s="51">
        <v>0.05</v>
      </c>
      <c r="I11" s="51">
        <v>0.1</v>
      </c>
      <c r="J11" s="51">
        <v>0.25</v>
      </c>
      <c r="K11" s="51">
        <v>0.5</v>
      </c>
      <c r="L11" s="51">
        <v>0.75</v>
      </c>
      <c r="M11" s="51">
        <v>0.9</v>
      </c>
      <c r="N11" s="51">
        <v>0.95</v>
      </c>
      <c r="O11" s="51">
        <v>0.99</v>
      </c>
      <c r="P11" s="51">
        <v>1</v>
      </c>
    </row>
    <row r="12" spans="1:16">
      <c r="A12" s="49" t="s">
        <v>119</v>
      </c>
      <c r="B12">
        <v>1</v>
      </c>
      <c r="C12">
        <v>1000</v>
      </c>
      <c r="D12" s="15">
        <v>1.4968430092378386</v>
      </c>
      <c r="E12" s="15">
        <v>2.3177839632659125E-2</v>
      </c>
      <c r="F12" s="15">
        <v>1.4263838079746702</v>
      </c>
      <c r="G12" s="15">
        <v>1.4383349216431387</v>
      </c>
      <c r="H12" s="15">
        <v>1.4564371138837739</v>
      </c>
      <c r="I12" s="15">
        <v>1.4682818911355202</v>
      </c>
      <c r="J12" s="15">
        <v>1.4809925162572639</v>
      </c>
      <c r="K12" s="15">
        <v>1.4971087802480847</v>
      </c>
      <c r="L12" s="15">
        <v>1.5132120705385534</v>
      </c>
      <c r="M12" s="15">
        <v>1.5263196282264309</v>
      </c>
      <c r="N12" s="15">
        <v>1.5346112489681178</v>
      </c>
      <c r="O12" s="15">
        <v>1.5457635713556608</v>
      </c>
      <c r="P12" s="15">
        <v>1.5702466509221777</v>
      </c>
    </row>
    <row r="13" spans="1:16">
      <c r="A13" s="49" t="s">
        <v>120</v>
      </c>
      <c r="B13">
        <v>1</v>
      </c>
      <c r="C13">
        <v>1000</v>
      </c>
      <c r="D13" s="15">
        <v>1.4989957648640286</v>
      </c>
      <c r="E13" s="15">
        <v>2.332652453744204E-2</v>
      </c>
      <c r="F13" s="15">
        <v>1.4256099485681579</v>
      </c>
      <c r="G13" s="15">
        <v>1.4394834399608183</v>
      </c>
      <c r="H13" s="15">
        <v>1.459662966534542</v>
      </c>
      <c r="I13" s="15">
        <v>1.4695236682015722</v>
      </c>
      <c r="J13" s="15">
        <v>1.482784515302896</v>
      </c>
      <c r="K13" s="15">
        <v>1.4994834622874373</v>
      </c>
      <c r="L13" s="15">
        <v>1.5156881978597263</v>
      </c>
      <c r="M13" s="15">
        <v>1.5281424492979285</v>
      </c>
      <c r="N13" s="15">
        <v>1.5369052601576412</v>
      </c>
      <c r="O13" s="15">
        <v>1.5483078245506645</v>
      </c>
      <c r="P13" s="15">
        <v>1.5684170642369202</v>
      </c>
    </row>
    <row r="14" spans="1:16">
      <c r="A14" s="49" t="s">
        <v>121</v>
      </c>
      <c r="B14">
        <v>1</v>
      </c>
      <c r="C14">
        <v>1000</v>
      </c>
      <c r="D14" s="15">
        <v>1.4978673228530801</v>
      </c>
      <c r="E14" s="15">
        <v>2.3255092520423574E-2</v>
      </c>
      <c r="F14" s="15">
        <v>1.4285045941430405</v>
      </c>
      <c r="G14" s="15">
        <v>1.4387572021988335</v>
      </c>
      <c r="H14" s="15">
        <v>1.4592364348855498</v>
      </c>
      <c r="I14" s="15">
        <v>1.4689376448198521</v>
      </c>
      <c r="J14" s="15">
        <v>1.4821025458497323</v>
      </c>
      <c r="K14" s="15">
        <v>1.4986036296193299</v>
      </c>
      <c r="L14" s="15">
        <v>1.5145310065067796</v>
      </c>
      <c r="M14" s="15">
        <v>1.5264181906477341</v>
      </c>
      <c r="N14" s="15">
        <v>1.5360609519198576</v>
      </c>
      <c r="O14" s="15">
        <v>1.5480768930942612</v>
      </c>
      <c r="P14" s="15">
        <v>1.5703702415126104</v>
      </c>
    </row>
    <row r="15" spans="1:16">
      <c r="A15" s="49" t="s">
        <v>122</v>
      </c>
      <c r="B15">
        <v>1</v>
      </c>
      <c r="C15">
        <v>1000</v>
      </c>
      <c r="D15" s="15">
        <v>1.8030284186076861</v>
      </c>
      <c r="E15" s="15">
        <v>2.9986058396591353E-2</v>
      </c>
      <c r="F15" s="15">
        <v>1.6919570539510169</v>
      </c>
      <c r="G15" s="15">
        <v>1.7344490764798564</v>
      </c>
      <c r="H15" s="15">
        <v>1.7557989628225439</v>
      </c>
      <c r="I15" s="15">
        <v>1.7652879612167962</v>
      </c>
      <c r="J15" s="15">
        <v>1.7823349850616508</v>
      </c>
      <c r="K15" s="15">
        <v>1.8034779431028989</v>
      </c>
      <c r="L15" s="15">
        <v>1.8247167773895303</v>
      </c>
      <c r="M15" s="15">
        <v>1.8405296467726733</v>
      </c>
      <c r="N15" s="15">
        <v>1.8510177518836075</v>
      </c>
      <c r="O15" s="15">
        <v>1.8673732629130795</v>
      </c>
      <c r="P15" s="15">
        <v>1.8917175276540461</v>
      </c>
    </row>
    <row r="16" spans="1:16">
      <c r="A16" s="49" t="s">
        <v>123</v>
      </c>
      <c r="B16">
        <v>1</v>
      </c>
      <c r="C16">
        <v>1000</v>
      </c>
      <c r="D16" s="15">
        <v>1.8040594668886543</v>
      </c>
      <c r="E16" s="15">
        <v>2.9276204306253866E-2</v>
      </c>
      <c r="F16" s="15">
        <v>1.7044046164280364</v>
      </c>
      <c r="G16" s="15">
        <v>1.7355085445276253</v>
      </c>
      <c r="H16" s="15">
        <v>1.7565634153794418</v>
      </c>
      <c r="I16" s="15">
        <v>1.7652200197755263</v>
      </c>
      <c r="J16" s="15">
        <v>1.7856460004266625</v>
      </c>
      <c r="K16" s="15">
        <v>1.8052517271984527</v>
      </c>
      <c r="L16" s="15">
        <v>1.824097913426959</v>
      </c>
      <c r="M16" s="15">
        <v>1.8410579936265712</v>
      </c>
      <c r="N16" s="15">
        <v>1.8496609397808879</v>
      </c>
      <c r="O16" s="15">
        <v>1.8691002424144993</v>
      </c>
      <c r="P16" s="15">
        <v>1.8956175561132491</v>
      </c>
    </row>
    <row r="17" spans="1:16">
      <c r="A17" s="49" t="s">
        <v>124</v>
      </c>
      <c r="B17">
        <v>1</v>
      </c>
      <c r="C17">
        <v>1000</v>
      </c>
      <c r="D17" s="15">
        <v>1.8035422850359035</v>
      </c>
      <c r="E17" s="15">
        <v>3.0488928108486048E-2</v>
      </c>
      <c r="F17" s="15">
        <v>1.6887677360600284</v>
      </c>
      <c r="G17" s="15">
        <v>1.730278200834577</v>
      </c>
      <c r="H17" s="15">
        <v>1.7556408407127229</v>
      </c>
      <c r="I17" s="15">
        <v>1.7636869701755959</v>
      </c>
      <c r="J17" s="15">
        <v>1.782779337109109</v>
      </c>
      <c r="K17" s="15">
        <v>1.8038771873331161</v>
      </c>
      <c r="L17" s="15">
        <v>1.8246849242106096</v>
      </c>
      <c r="M17" s="15">
        <v>1.841621196718737</v>
      </c>
      <c r="N17" s="15">
        <v>1.8516776471286138</v>
      </c>
      <c r="O17" s="15">
        <v>1.8741338687636817</v>
      </c>
      <c r="P17" s="15">
        <v>1.8979048154701206</v>
      </c>
    </row>
    <row r="18" spans="1:16">
      <c r="A18" s="49" t="s">
        <v>125</v>
      </c>
      <c r="B18">
        <v>1</v>
      </c>
      <c r="C18">
        <v>1000</v>
      </c>
      <c r="D18" s="15">
        <v>4.5281517643089755</v>
      </c>
      <c r="E18" s="15">
        <v>0.1894635959641274</v>
      </c>
      <c r="F18" s="15">
        <v>4.015064073702181</v>
      </c>
      <c r="G18" s="15">
        <v>4.1174864824042841</v>
      </c>
      <c r="H18" s="15">
        <v>4.2233674935023835</v>
      </c>
      <c r="I18" s="15">
        <v>4.2846318109309296</v>
      </c>
      <c r="J18" s="15">
        <v>4.4026085281380549</v>
      </c>
      <c r="K18" s="15">
        <v>4.5241002824306253</v>
      </c>
      <c r="L18" s="15">
        <v>4.6486573825810567</v>
      </c>
      <c r="M18" s="15">
        <v>4.7814836517682657</v>
      </c>
      <c r="N18" s="15">
        <v>4.8601739686398879</v>
      </c>
      <c r="O18" s="15">
        <v>4.9757852427695086</v>
      </c>
      <c r="P18" s="15">
        <v>5.1617030747062378</v>
      </c>
    </row>
    <row r="19" spans="1:16">
      <c r="A19" s="49" t="s">
        <v>126</v>
      </c>
      <c r="B19">
        <v>1</v>
      </c>
      <c r="C19">
        <v>1000</v>
      </c>
      <c r="D19" s="15">
        <v>4.4546317458861351</v>
      </c>
      <c r="E19" s="15">
        <v>0.18193847260180912</v>
      </c>
      <c r="F19" s="15">
        <v>3.9592754980740845</v>
      </c>
      <c r="G19" s="15">
        <v>4.0794799445384413</v>
      </c>
      <c r="H19" s="15">
        <v>4.1628068759835992</v>
      </c>
      <c r="I19" s="15">
        <v>4.2257943968141332</v>
      </c>
      <c r="J19" s="15">
        <v>4.3259484054668658</v>
      </c>
      <c r="K19" s="15">
        <v>4.4490285410986843</v>
      </c>
      <c r="L19" s="15">
        <v>4.5839163821554854</v>
      </c>
      <c r="M19" s="15">
        <v>4.6821214434566434</v>
      </c>
      <c r="N19" s="15">
        <v>4.7709020101396975</v>
      </c>
      <c r="O19" s="15">
        <v>4.896293783724917</v>
      </c>
      <c r="P19" s="15">
        <v>5.1386832776282194</v>
      </c>
    </row>
    <row r="20" spans="1:16">
      <c r="A20" s="49" t="s">
        <v>127</v>
      </c>
      <c r="B20">
        <v>1</v>
      </c>
      <c r="C20">
        <v>1000</v>
      </c>
      <c r="D20" s="15">
        <v>4.4832606519138452</v>
      </c>
      <c r="E20" s="15">
        <v>0.18114627928948188</v>
      </c>
      <c r="F20" s="15">
        <v>4.0123884159672762</v>
      </c>
      <c r="G20" s="15">
        <v>4.1008327944684142</v>
      </c>
      <c r="H20" s="15">
        <v>4.1981449621163032</v>
      </c>
      <c r="I20" s="15">
        <v>4.2515385658764373</v>
      </c>
      <c r="J20" s="15">
        <v>4.3566719515442749</v>
      </c>
      <c r="K20" s="15">
        <v>4.475471908755674</v>
      </c>
      <c r="L20" s="15">
        <v>4.5968259102184597</v>
      </c>
      <c r="M20" s="15">
        <v>4.7276108789540725</v>
      </c>
      <c r="N20" s="15">
        <v>4.8092734631714844</v>
      </c>
      <c r="O20" s="15">
        <v>4.9233585259162753</v>
      </c>
      <c r="P20" s="15">
        <v>5.0928988851550363</v>
      </c>
    </row>
    <row r="21" spans="1:16">
      <c r="A21" s="49" t="s">
        <v>128</v>
      </c>
      <c r="B21">
        <v>1</v>
      </c>
      <c r="C21">
        <v>1000</v>
      </c>
      <c r="D21" s="15">
        <v>23.443933930076575</v>
      </c>
      <c r="E21" s="15">
        <v>1.211620001540743</v>
      </c>
      <c r="F21" s="15">
        <v>20.204611264884281</v>
      </c>
      <c r="G21" s="15">
        <v>20.731599643930771</v>
      </c>
      <c r="H21" s="15">
        <v>21.493171149702722</v>
      </c>
      <c r="I21" s="15">
        <v>21.957770703535029</v>
      </c>
      <c r="J21" s="15">
        <v>22.609444247331581</v>
      </c>
      <c r="K21" s="15">
        <v>23.410060973899743</v>
      </c>
      <c r="L21" s="15">
        <v>24.263668320576333</v>
      </c>
      <c r="M21" s="15">
        <v>25.022903663034469</v>
      </c>
      <c r="N21" s="15">
        <v>25.500723888272095</v>
      </c>
      <c r="O21" s="15">
        <v>26.317632485711279</v>
      </c>
      <c r="P21" s="15">
        <v>27.573880164667504</v>
      </c>
    </row>
    <row r="22" spans="1:16">
      <c r="A22" s="49" t="s">
        <v>129</v>
      </c>
      <c r="B22">
        <v>1</v>
      </c>
      <c r="C22">
        <v>1000</v>
      </c>
      <c r="D22" s="15">
        <v>22.97299051557177</v>
      </c>
      <c r="E22" s="15">
        <v>1.1879455093767115</v>
      </c>
      <c r="F22" s="15">
        <v>19.662344531014732</v>
      </c>
      <c r="G22" s="15">
        <v>20.405592115177804</v>
      </c>
      <c r="H22" s="15">
        <v>21.150169028663161</v>
      </c>
      <c r="I22" s="15">
        <v>21.519988391011267</v>
      </c>
      <c r="J22" s="15">
        <v>22.127669336193602</v>
      </c>
      <c r="K22" s="15">
        <v>22.928401866424384</v>
      </c>
      <c r="L22" s="15">
        <v>23.74189756067128</v>
      </c>
      <c r="M22" s="15">
        <v>24.533281679868598</v>
      </c>
      <c r="N22" s="15">
        <v>25.097344356074828</v>
      </c>
      <c r="O22" s="15">
        <v>25.886167325403378</v>
      </c>
      <c r="P22" s="15">
        <v>26.772942771989523</v>
      </c>
    </row>
    <row r="23" spans="1:16">
      <c r="A23" s="49" t="s">
        <v>130</v>
      </c>
      <c r="B23">
        <v>1</v>
      </c>
      <c r="C23">
        <v>1000</v>
      </c>
      <c r="D23" s="15">
        <v>23.201317247785678</v>
      </c>
      <c r="E23" s="15">
        <v>1.1947938284341084</v>
      </c>
      <c r="F23" s="15">
        <v>19.929529828652182</v>
      </c>
      <c r="G23" s="15">
        <v>20.63319879548764</v>
      </c>
      <c r="H23" s="15">
        <v>21.286131446634318</v>
      </c>
      <c r="I23" s="15">
        <v>21.694612950690125</v>
      </c>
      <c r="J23" s="15">
        <v>22.370769166208738</v>
      </c>
      <c r="K23" s="15">
        <v>23.181695120803305</v>
      </c>
      <c r="L23" s="15">
        <v>24.025025187862667</v>
      </c>
      <c r="M23" s="15">
        <v>24.71071736754293</v>
      </c>
      <c r="N23" s="15">
        <v>25.083440525329568</v>
      </c>
      <c r="O23" s="15">
        <v>26.21250979174722</v>
      </c>
      <c r="P23" s="15">
        <v>27.73685469234535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4FB18-00EC-4EA6-A1FB-5DF20542ED35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7109375" defaultRowHeight="14.45"/>
  <cols>
    <col min="1" max="1" width="16.5703125" style="53" bestFit="1" customWidth="1"/>
    <col min="2" max="2" width="17.42578125" style="3" bestFit="1" customWidth="1"/>
    <col min="3" max="3" width="16.5703125" style="3" bestFit="1" customWidth="1"/>
    <col min="4" max="4" width="16.85546875" style="3" bestFit="1" customWidth="1"/>
    <col min="5" max="5" width="17.42578125" style="3" bestFit="1" customWidth="1"/>
    <col min="6" max="6" width="16.5703125" style="3" bestFit="1" customWidth="1"/>
    <col min="7" max="7" width="16.85546875" style="3" bestFit="1" customWidth="1"/>
    <col min="8" max="8" width="17.42578125" style="3" bestFit="1" customWidth="1"/>
    <col min="9" max="9" width="16.5703125" style="3" bestFit="1" customWidth="1"/>
    <col min="10" max="10" width="16.85546875" style="3" bestFit="1" customWidth="1"/>
    <col min="11" max="11" width="17.42578125" style="3" bestFit="1" customWidth="1"/>
    <col min="12" max="12" width="16.5703125" style="3" bestFit="1" customWidth="1"/>
    <col min="13" max="13" width="16.85546875" style="3" bestFit="1" customWidth="1"/>
    <col min="14" max="16384" width="8.7109375" style="3"/>
  </cols>
  <sheetData>
    <row r="1" spans="1:13" s="48" customFormat="1">
      <c r="A1" s="52" t="s">
        <v>115</v>
      </c>
      <c r="B1" s="48" t="s">
        <v>119</v>
      </c>
      <c r="C1" s="48" t="s">
        <v>120</v>
      </c>
      <c r="D1" s="48" t="s">
        <v>121</v>
      </c>
      <c r="E1" s="48" t="s">
        <v>122</v>
      </c>
      <c r="F1" s="48" t="s">
        <v>123</v>
      </c>
      <c r="G1" s="48" t="s">
        <v>124</v>
      </c>
      <c r="H1" s="48" t="s">
        <v>125</v>
      </c>
      <c r="I1" s="48" t="s">
        <v>126</v>
      </c>
      <c r="J1" s="48" t="s">
        <v>127</v>
      </c>
      <c r="K1" s="48" t="s">
        <v>128</v>
      </c>
      <c r="L1" s="48" t="s">
        <v>129</v>
      </c>
      <c r="M1" s="48" t="s">
        <v>130</v>
      </c>
    </row>
    <row r="2" spans="1:13">
      <c r="A2" s="53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3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3" t="s">
        <v>3</v>
      </c>
      <c r="B4" s="3">
        <v>1.4968430092378386</v>
      </c>
      <c r="C4" s="3">
        <v>1.4989957648640286</v>
      </c>
      <c r="D4" s="3">
        <v>1.4978673228530801</v>
      </c>
      <c r="E4" s="3">
        <v>1.8030284186076861</v>
      </c>
      <c r="F4" s="3">
        <v>1.8040594668886543</v>
      </c>
      <c r="G4" s="3">
        <v>1.8035422850359035</v>
      </c>
      <c r="H4" s="3">
        <v>4.5281517643089755</v>
      </c>
      <c r="I4" s="3">
        <v>4.4546317458861351</v>
      </c>
      <c r="J4" s="3">
        <v>4.4832606519138452</v>
      </c>
      <c r="K4" s="3">
        <v>23.443933930076575</v>
      </c>
      <c r="L4" s="3">
        <v>22.97299051557177</v>
      </c>
      <c r="M4" s="3">
        <v>23.201317247785678</v>
      </c>
    </row>
    <row r="5" spans="1:13">
      <c r="A5" s="53" t="s">
        <v>131</v>
      </c>
      <c r="B5" s="3">
        <v>2.3177839632659125E-2</v>
      </c>
      <c r="C5" s="3">
        <v>2.332652453744204E-2</v>
      </c>
      <c r="D5" s="3">
        <v>2.3255092520423574E-2</v>
      </c>
      <c r="E5" s="3">
        <v>2.9986058396591353E-2</v>
      </c>
      <c r="F5" s="3">
        <v>2.9276204306253866E-2</v>
      </c>
      <c r="G5" s="3">
        <v>3.0488928108486048E-2</v>
      </c>
      <c r="H5" s="3">
        <v>0.1894635959641274</v>
      </c>
      <c r="I5" s="3">
        <v>0.18193847260180912</v>
      </c>
      <c r="J5" s="3">
        <v>0.18114627928948188</v>
      </c>
      <c r="K5" s="3">
        <v>1.211620001540743</v>
      </c>
      <c r="L5" s="3">
        <v>1.1879455093767115</v>
      </c>
      <c r="M5" s="3">
        <v>1.1947938284341084</v>
      </c>
    </row>
    <row r="6" spans="1:13">
      <c r="A6" s="53">
        <v>0</v>
      </c>
      <c r="B6" s="3">
        <v>1.4263838079746702</v>
      </c>
      <c r="C6" s="3">
        <v>1.4256099485681579</v>
      </c>
      <c r="D6" s="3">
        <v>1.4285045941430405</v>
      </c>
      <c r="E6" s="3">
        <v>1.6919570539510169</v>
      </c>
      <c r="F6" s="3">
        <v>1.7044046164280364</v>
      </c>
      <c r="G6" s="3">
        <v>1.6887677360600284</v>
      </c>
      <c r="H6" s="3">
        <v>4.015064073702181</v>
      </c>
      <c r="I6" s="3">
        <v>3.9592754980740845</v>
      </c>
      <c r="J6" s="3">
        <v>4.0123884159672762</v>
      </c>
      <c r="K6" s="3">
        <v>20.204611264884281</v>
      </c>
      <c r="L6" s="3">
        <v>19.662344531014732</v>
      </c>
      <c r="M6" s="3">
        <v>19.929529828652182</v>
      </c>
    </row>
    <row r="7" spans="1:13">
      <c r="A7" s="53">
        <v>0.01</v>
      </c>
      <c r="B7" s="3">
        <v>1.4383349216431387</v>
      </c>
      <c r="C7" s="3">
        <v>1.4394834399608183</v>
      </c>
      <c r="D7" s="3">
        <v>1.4387572021988335</v>
      </c>
      <c r="E7" s="3">
        <v>1.7344490764798564</v>
      </c>
      <c r="F7" s="3">
        <v>1.7355085445276253</v>
      </c>
      <c r="G7" s="3">
        <v>1.730278200834577</v>
      </c>
      <c r="H7" s="3">
        <v>4.1174864824042841</v>
      </c>
      <c r="I7" s="3">
        <v>4.0794799445384413</v>
      </c>
      <c r="J7" s="3">
        <v>4.1008327944684142</v>
      </c>
      <c r="K7" s="3">
        <v>20.731599643930771</v>
      </c>
      <c r="L7" s="3">
        <v>20.405592115177804</v>
      </c>
      <c r="M7" s="3">
        <v>20.63319879548764</v>
      </c>
    </row>
    <row r="8" spans="1:13">
      <c r="A8" s="53">
        <v>0.02</v>
      </c>
      <c r="B8" s="3">
        <v>1.4450487633675413</v>
      </c>
      <c r="C8" s="3">
        <v>1.4478538486392087</v>
      </c>
      <c r="D8" s="3">
        <v>1.4456636258666093</v>
      </c>
      <c r="E8" s="3">
        <v>1.7408697235065413</v>
      </c>
      <c r="F8" s="3">
        <v>1.7438893775176121</v>
      </c>
      <c r="G8" s="3">
        <v>1.7446086228696918</v>
      </c>
      <c r="H8" s="3">
        <v>4.1576795150631556</v>
      </c>
      <c r="I8" s="3">
        <v>4.111653627224463</v>
      </c>
      <c r="J8" s="3">
        <v>4.1401952827815203</v>
      </c>
      <c r="K8" s="3">
        <v>20.987688236458759</v>
      </c>
      <c r="L8" s="3">
        <v>20.657392245919823</v>
      </c>
      <c r="M8" s="3">
        <v>20.920947509431485</v>
      </c>
    </row>
    <row r="9" spans="1:13">
      <c r="A9" s="53">
        <v>0.03</v>
      </c>
      <c r="B9" s="3">
        <v>1.4506235395539646</v>
      </c>
      <c r="C9" s="3">
        <v>1.4535843162600943</v>
      </c>
      <c r="D9" s="3">
        <v>1.4528691771173503</v>
      </c>
      <c r="E9" s="3">
        <v>1.7459152472138544</v>
      </c>
      <c r="F9" s="3">
        <v>1.7470778296421527</v>
      </c>
      <c r="G9" s="3">
        <v>1.7494712779277717</v>
      </c>
      <c r="H9" s="3">
        <v>4.1821447566482348</v>
      </c>
      <c r="I9" s="3">
        <v>4.1265463269699358</v>
      </c>
      <c r="J9" s="3">
        <v>4.1650277447963555</v>
      </c>
      <c r="K9" s="3">
        <v>21.193629200780403</v>
      </c>
      <c r="L9" s="3">
        <v>20.828104560585196</v>
      </c>
      <c r="M9" s="3">
        <v>21.03786927564807</v>
      </c>
    </row>
    <row r="10" spans="1:13">
      <c r="A10" s="53">
        <v>0.04</v>
      </c>
      <c r="B10" s="3">
        <v>1.4540765417902035</v>
      </c>
      <c r="C10" s="3">
        <v>1.4570675622438864</v>
      </c>
      <c r="D10" s="3">
        <v>1.4556839749791992</v>
      </c>
      <c r="E10" s="3">
        <v>1.7526564198212546</v>
      </c>
      <c r="F10" s="3">
        <v>1.7518266186806351</v>
      </c>
      <c r="G10" s="3">
        <v>1.7531829029769432</v>
      </c>
      <c r="H10" s="3">
        <v>4.2060604095316387</v>
      </c>
      <c r="I10" s="3">
        <v>4.1431669301000218</v>
      </c>
      <c r="J10" s="3">
        <v>4.1822639331062899</v>
      </c>
      <c r="K10" s="3">
        <v>21.369615189742635</v>
      </c>
      <c r="L10" s="3">
        <v>21.037627467470593</v>
      </c>
      <c r="M10" s="3">
        <v>21.13631782508816</v>
      </c>
    </row>
    <row r="11" spans="1:13">
      <c r="A11" s="53">
        <v>0.05</v>
      </c>
      <c r="B11" s="3">
        <v>1.4564371138837739</v>
      </c>
      <c r="C11" s="3">
        <v>1.459662966534542</v>
      </c>
      <c r="D11" s="3">
        <v>1.4592364348855498</v>
      </c>
      <c r="E11" s="3">
        <v>1.7557989628225439</v>
      </c>
      <c r="F11" s="3">
        <v>1.7565634153794418</v>
      </c>
      <c r="G11" s="3">
        <v>1.7556408407127229</v>
      </c>
      <c r="H11" s="3">
        <v>4.2233674935023835</v>
      </c>
      <c r="I11" s="3">
        <v>4.1628068759835992</v>
      </c>
      <c r="J11" s="3">
        <v>4.1981449621163032</v>
      </c>
      <c r="K11" s="3">
        <v>21.493171149702722</v>
      </c>
      <c r="L11" s="3">
        <v>21.150169028663161</v>
      </c>
      <c r="M11" s="3">
        <v>21.286131446634318</v>
      </c>
    </row>
    <row r="12" spans="1:13">
      <c r="A12" s="53">
        <v>0.06</v>
      </c>
      <c r="B12" s="3">
        <v>1.4609533862325632</v>
      </c>
      <c r="C12" s="3">
        <v>1.4620251313946728</v>
      </c>
      <c r="D12" s="3">
        <v>1.4609491067482214</v>
      </c>
      <c r="E12" s="3">
        <v>1.7578747369735339</v>
      </c>
      <c r="F12" s="3">
        <v>1.7588249417483608</v>
      </c>
      <c r="G12" s="3">
        <v>1.7579456920886118</v>
      </c>
      <c r="H12" s="3">
        <v>4.2344775440498488</v>
      </c>
      <c r="I12" s="3">
        <v>4.1733243490900227</v>
      </c>
      <c r="J12" s="3">
        <v>4.2074817034467342</v>
      </c>
      <c r="K12" s="3">
        <v>21.628711804442421</v>
      </c>
      <c r="L12" s="3">
        <v>21.215205070023369</v>
      </c>
      <c r="M12" s="3">
        <v>21.340052438747072</v>
      </c>
    </row>
    <row r="13" spans="1:13">
      <c r="A13" s="53">
        <v>7.0000000000000007E-2</v>
      </c>
      <c r="B13" s="3">
        <v>1.4634603195092721</v>
      </c>
      <c r="C13" s="3">
        <v>1.4649467884929377</v>
      </c>
      <c r="D13" s="3">
        <v>1.4637906810311878</v>
      </c>
      <c r="E13" s="3">
        <v>1.7595048341517776</v>
      </c>
      <c r="F13" s="3">
        <v>1.7602988288835542</v>
      </c>
      <c r="G13" s="3">
        <v>1.7589540054231358</v>
      </c>
      <c r="H13" s="3">
        <v>4.2529701134836575</v>
      </c>
      <c r="I13" s="3">
        <v>4.1847222670451227</v>
      </c>
      <c r="J13" s="3">
        <v>4.2182647961281488</v>
      </c>
      <c r="K13" s="3">
        <v>21.68988303254838</v>
      </c>
      <c r="L13" s="3">
        <v>21.296683515717532</v>
      </c>
      <c r="M13" s="3">
        <v>21.441415284427475</v>
      </c>
    </row>
    <row r="14" spans="1:13">
      <c r="A14" s="53">
        <v>0.08</v>
      </c>
      <c r="B14" s="3">
        <v>1.4647873147445718</v>
      </c>
      <c r="C14" s="3">
        <v>1.4665544307815934</v>
      </c>
      <c r="D14" s="3">
        <v>1.4653189875782371</v>
      </c>
      <c r="E14" s="3">
        <v>1.7615673930168361</v>
      </c>
      <c r="F14" s="3">
        <v>1.7622791419455697</v>
      </c>
      <c r="G14" s="3">
        <v>1.760261550295704</v>
      </c>
      <c r="H14" s="3">
        <v>4.2615656276683902</v>
      </c>
      <c r="I14" s="3">
        <v>4.1978623849936101</v>
      </c>
      <c r="J14" s="3">
        <v>4.2271832131125562</v>
      </c>
      <c r="K14" s="3">
        <v>21.811680837883596</v>
      </c>
      <c r="L14" s="3">
        <v>21.371376961412889</v>
      </c>
      <c r="M14" s="3">
        <v>21.50817415677411</v>
      </c>
    </row>
    <row r="15" spans="1:13">
      <c r="A15" s="53">
        <v>0.09</v>
      </c>
      <c r="B15" s="3">
        <v>1.466538224217951</v>
      </c>
      <c r="C15" s="3">
        <v>1.4681222057396446</v>
      </c>
      <c r="D15" s="3">
        <v>1.4676070770338812</v>
      </c>
      <c r="E15" s="3">
        <v>1.7634160281814328</v>
      </c>
      <c r="F15" s="3">
        <v>1.7638833236344718</v>
      </c>
      <c r="G15" s="3">
        <v>1.7622872964626313</v>
      </c>
      <c r="H15" s="3">
        <v>4.2720696482715272</v>
      </c>
      <c r="I15" s="3">
        <v>4.2151611782273521</v>
      </c>
      <c r="J15" s="3">
        <v>4.2353297945693926</v>
      </c>
      <c r="K15" s="3">
        <v>21.886710234671888</v>
      </c>
      <c r="L15" s="3">
        <v>21.438787535720554</v>
      </c>
      <c r="M15" s="3">
        <v>21.606010330432376</v>
      </c>
    </row>
    <row r="16" spans="1:13">
      <c r="A16" s="53">
        <v>0.1</v>
      </c>
      <c r="B16" s="3">
        <v>1.4682818911355202</v>
      </c>
      <c r="C16" s="3">
        <v>1.4695236682015722</v>
      </c>
      <c r="D16" s="3">
        <v>1.4689376448198521</v>
      </c>
      <c r="E16" s="3">
        <v>1.7652879612167962</v>
      </c>
      <c r="F16" s="3">
        <v>1.7652200197755263</v>
      </c>
      <c r="G16" s="3">
        <v>1.7636869701755959</v>
      </c>
      <c r="H16" s="3">
        <v>4.2846318109309296</v>
      </c>
      <c r="I16" s="3">
        <v>4.2257943968141332</v>
      </c>
      <c r="J16" s="3">
        <v>4.2515385658764373</v>
      </c>
      <c r="K16" s="3">
        <v>21.957770703535029</v>
      </c>
      <c r="L16" s="3">
        <v>21.519988391011267</v>
      </c>
      <c r="M16" s="3">
        <v>21.694612950690125</v>
      </c>
    </row>
    <row r="17" spans="1:13">
      <c r="A17" s="53">
        <v>0.11</v>
      </c>
      <c r="B17" s="3">
        <v>1.4693870454970162</v>
      </c>
      <c r="C17" s="3">
        <v>1.4704826297826616</v>
      </c>
      <c r="D17" s="3">
        <v>1.4700118863348763</v>
      </c>
      <c r="E17" s="3">
        <v>1.7667131454485761</v>
      </c>
      <c r="F17" s="3">
        <v>1.7664478785733928</v>
      </c>
      <c r="G17" s="3">
        <v>1.7653656199887426</v>
      </c>
      <c r="H17" s="3">
        <v>4.2970307131159737</v>
      </c>
      <c r="I17" s="3">
        <v>4.2348304831940569</v>
      </c>
      <c r="J17" s="3">
        <v>4.2633212718123614</v>
      </c>
      <c r="K17" s="3">
        <v>22.012631139577415</v>
      </c>
      <c r="L17" s="3">
        <v>21.589748372069472</v>
      </c>
      <c r="M17" s="3">
        <v>21.739655480420559</v>
      </c>
    </row>
    <row r="18" spans="1:13">
      <c r="A18" s="53">
        <v>0.12</v>
      </c>
      <c r="B18" s="3">
        <v>1.4704182177288998</v>
      </c>
      <c r="C18" s="3">
        <v>1.4723143761988968</v>
      </c>
      <c r="D18" s="3">
        <v>1.4714628740069995</v>
      </c>
      <c r="E18" s="3">
        <v>1.7678747834937021</v>
      </c>
      <c r="F18" s="3">
        <v>1.7685533423559279</v>
      </c>
      <c r="G18" s="3">
        <v>1.7674216717624833</v>
      </c>
      <c r="H18" s="3">
        <v>4.305011304057146</v>
      </c>
      <c r="I18" s="3">
        <v>4.2398911242972064</v>
      </c>
      <c r="J18" s="3">
        <v>4.2812993154899317</v>
      </c>
      <c r="K18" s="3">
        <v>22.047123064878107</v>
      </c>
      <c r="L18" s="3">
        <v>21.620563031302403</v>
      </c>
      <c r="M18" s="3">
        <v>21.795716486955445</v>
      </c>
    </row>
    <row r="19" spans="1:13">
      <c r="A19" s="53">
        <v>0.13</v>
      </c>
      <c r="B19" s="3">
        <v>1.4715901895444237</v>
      </c>
      <c r="C19" s="3">
        <v>1.4734029085240068</v>
      </c>
      <c r="D19" s="3">
        <v>1.4724043361322365</v>
      </c>
      <c r="E19" s="3">
        <v>1.7689344240093525</v>
      </c>
      <c r="F19" s="3">
        <v>1.7701383097226224</v>
      </c>
      <c r="G19" s="3">
        <v>1.7687037421209308</v>
      </c>
      <c r="H19" s="3">
        <v>4.3139693611735028</v>
      </c>
      <c r="I19" s="3">
        <v>4.2487238382226931</v>
      </c>
      <c r="J19" s="3">
        <v>4.2920497638145347</v>
      </c>
      <c r="K19" s="3">
        <v>22.087612452163285</v>
      </c>
      <c r="L19" s="3">
        <v>21.687854682168947</v>
      </c>
      <c r="M19" s="3">
        <v>21.860017361024155</v>
      </c>
    </row>
    <row r="20" spans="1:13">
      <c r="A20" s="53">
        <v>0.14000000000000001</v>
      </c>
      <c r="B20" s="3">
        <v>1.4730209963665426</v>
      </c>
      <c r="C20" s="3">
        <v>1.474962519686482</v>
      </c>
      <c r="D20" s="3">
        <v>1.4732675488339815</v>
      </c>
      <c r="E20" s="3">
        <v>1.7702041873321237</v>
      </c>
      <c r="F20" s="3">
        <v>1.7718657391579962</v>
      </c>
      <c r="G20" s="3">
        <v>1.7698014467411365</v>
      </c>
      <c r="H20" s="3">
        <v>4.3215795814612674</v>
      </c>
      <c r="I20" s="3">
        <v>4.2580002082756607</v>
      </c>
      <c r="J20" s="3">
        <v>4.2995732545239163</v>
      </c>
      <c r="K20" s="3">
        <v>22.141330891474269</v>
      </c>
      <c r="L20" s="3">
        <v>21.734379955324691</v>
      </c>
      <c r="M20" s="3">
        <v>21.918467500567772</v>
      </c>
    </row>
    <row r="21" spans="1:13">
      <c r="A21" s="53">
        <v>0.15</v>
      </c>
      <c r="B21" s="3">
        <v>1.4738156578688866</v>
      </c>
      <c r="C21" s="3">
        <v>1.4757767160293558</v>
      </c>
      <c r="D21" s="3">
        <v>1.474046421530679</v>
      </c>
      <c r="E21" s="3">
        <v>1.7712159231796587</v>
      </c>
      <c r="F21" s="3">
        <v>1.7732316534989472</v>
      </c>
      <c r="G21" s="3">
        <v>1.7716675580446899</v>
      </c>
      <c r="H21" s="3">
        <v>4.3272801664220184</v>
      </c>
      <c r="I21" s="3">
        <v>4.2657527781121685</v>
      </c>
      <c r="J21" s="3">
        <v>4.3051726917748274</v>
      </c>
      <c r="K21" s="3">
        <v>22.197707858385431</v>
      </c>
      <c r="L21" s="3">
        <v>21.800862910402884</v>
      </c>
      <c r="M21" s="3">
        <v>21.975086052189312</v>
      </c>
    </row>
    <row r="22" spans="1:13">
      <c r="A22" s="53">
        <v>0.16</v>
      </c>
      <c r="B22" s="3">
        <v>1.474328558070932</v>
      </c>
      <c r="C22" s="3">
        <v>1.4766473383421244</v>
      </c>
      <c r="D22" s="3">
        <v>1.4750911840809029</v>
      </c>
      <c r="E22" s="3">
        <v>1.771945788103686</v>
      </c>
      <c r="F22" s="3">
        <v>1.7742185338550041</v>
      </c>
      <c r="G22" s="3">
        <v>1.7727375509331034</v>
      </c>
      <c r="H22" s="3">
        <v>4.3370283338761269</v>
      </c>
      <c r="I22" s="3">
        <v>4.2720597625110299</v>
      </c>
      <c r="J22" s="3">
        <v>4.3109770130904881</v>
      </c>
      <c r="K22" s="3">
        <v>22.233101154123663</v>
      </c>
      <c r="L22" s="3">
        <v>21.834501784610243</v>
      </c>
      <c r="M22" s="3">
        <v>22.013412322643987</v>
      </c>
    </row>
    <row r="23" spans="1:13">
      <c r="A23" s="53">
        <v>0.17</v>
      </c>
      <c r="B23" s="3">
        <v>1.4750532908072882</v>
      </c>
      <c r="C23" s="3">
        <v>1.4773004647695704</v>
      </c>
      <c r="D23" s="3">
        <v>1.4762035262587954</v>
      </c>
      <c r="E23" s="3">
        <v>1.7724681590903493</v>
      </c>
      <c r="F23" s="3">
        <v>1.7754507156587045</v>
      </c>
      <c r="G23" s="3">
        <v>1.7734993726842114</v>
      </c>
      <c r="H23" s="3">
        <v>4.3455558297151082</v>
      </c>
      <c r="I23" s="3">
        <v>4.2773457988300425</v>
      </c>
      <c r="J23" s="3">
        <v>4.3185732265893391</v>
      </c>
      <c r="K23" s="3">
        <v>22.288180186036559</v>
      </c>
      <c r="L23" s="3">
        <v>21.867838530777032</v>
      </c>
      <c r="M23" s="3">
        <v>22.051441197775194</v>
      </c>
    </row>
    <row r="24" spans="1:13">
      <c r="A24" s="53">
        <v>0.18</v>
      </c>
      <c r="B24" s="3">
        <v>1.4761740928730638</v>
      </c>
      <c r="C24" s="3">
        <v>1.4777985848992414</v>
      </c>
      <c r="D24" s="3">
        <v>1.4769343522709397</v>
      </c>
      <c r="E24" s="3">
        <v>1.7738022575929959</v>
      </c>
      <c r="F24" s="3">
        <v>1.7765165778954151</v>
      </c>
      <c r="G24" s="3">
        <v>1.7743012483349625</v>
      </c>
      <c r="H24" s="3">
        <v>4.3516821420098379</v>
      </c>
      <c r="I24" s="3">
        <v>4.2831186225087592</v>
      </c>
      <c r="J24" s="3">
        <v>4.3242961281994647</v>
      </c>
      <c r="K24" s="3">
        <v>22.329981463441008</v>
      </c>
      <c r="L24" s="3">
        <v>21.925251160655396</v>
      </c>
      <c r="M24" s="3">
        <v>22.087020190284779</v>
      </c>
    </row>
    <row r="25" spans="1:13">
      <c r="A25" s="53">
        <v>0.19</v>
      </c>
      <c r="B25" s="3">
        <v>1.4768638117455057</v>
      </c>
      <c r="C25" s="3">
        <v>1.4784474698573162</v>
      </c>
      <c r="D25" s="3">
        <v>1.4778324548906132</v>
      </c>
      <c r="E25" s="3">
        <v>1.7746932451224549</v>
      </c>
      <c r="F25" s="3">
        <v>1.7780270650080479</v>
      </c>
      <c r="G25" s="3">
        <v>1.7757964339736758</v>
      </c>
      <c r="H25" s="3">
        <v>4.3600437484205345</v>
      </c>
      <c r="I25" s="3">
        <v>4.28952386073263</v>
      </c>
      <c r="J25" s="3">
        <v>4.3286178880691359</v>
      </c>
      <c r="K25" s="3">
        <v>22.356040237942029</v>
      </c>
      <c r="L25" s="3">
        <v>21.959351651075671</v>
      </c>
      <c r="M25" s="3">
        <v>22.139341775886798</v>
      </c>
    </row>
    <row r="26" spans="1:13">
      <c r="A26" s="53">
        <v>0.2</v>
      </c>
      <c r="B26" s="3">
        <v>1.4774567759204538</v>
      </c>
      <c r="C26" s="3">
        <v>1.4794814401074099</v>
      </c>
      <c r="D26" s="3">
        <v>1.4783818606789412</v>
      </c>
      <c r="E26" s="3">
        <v>1.7764256249428445</v>
      </c>
      <c r="F26" s="3">
        <v>1.7792146122349051</v>
      </c>
      <c r="G26" s="3">
        <v>1.776710311256108</v>
      </c>
      <c r="H26" s="3">
        <v>4.3643132273875143</v>
      </c>
      <c r="I26" s="3">
        <v>4.2978701411442017</v>
      </c>
      <c r="J26" s="3">
        <v>4.3342562368265876</v>
      </c>
      <c r="K26" s="3">
        <v>22.375994771029156</v>
      </c>
      <c r="L26" s="3">
        <v>21.994563209562727</v>
      </c>
      <c r="M26" s="3">
        <v>22.169982953721679</v>
      </c>
    </row>
    <row r="27" spans="1:13">
      <c r="A27" s="53">
        <v>0.21</v>
      </c>
      <c r="B27" s="3">
        <v>1.478183812247885</v>
      </c>
      <c r="C27" s="3">
        <v>1.4802894110522717</v>
      </c>
      <c r="D27" s="3">
        <v>1.4792423966694199</v>
      </c>
      <c r="E27" s="3">
        <v>1.7777142761086959</v>
      </c>
      <c r="F27" s="3">
        <v>1.7803159508427462</v>
      </c>
      <c r="G27" s="3">
        <v>1.7779183144808957</v>
      </c>
      <c r="H27" s="3">
        <v>4.3690661613774289</v>
      </c>
      <c r="I27" s="3">
        <v>4.3042762896904554</v>
      </c>
      <c r="J27" s="3">
        <v>4.3409163149917882</v>
      </c>
      <c r="K27" s="3">
        <v>22.4302378387994</v>
      </c>
      <c r="L27" s="3">
        <v>22.036019249330693</v>
      </c>
      <c r="M27" s="3">
        <v>22.201954644961869</v>
      </c>
    </row>
    <row r="28" spans="1:13">
      <c r="A28" s="53">
        <v>0.22</v>
      </c>
      <c r="B28" s="3">
        <v>1.4787395283543829</v>
      </c>
      <c r="C28" s="3">
        <v>1.4808541145126715</v>
      </c>
      <c r="D28" s="3">
        <v>1.4802647135076736</v>
      </c>
      <c r="E28" s="3">
        <v>1.7786742932690556</v>
      </c>
      <c r="F28" s="3">
        <v>1.7814247621606314</v>
      </c>
      <c r="G28" s="3">
        <v>1.7791268729191643</v>
      </c>
      <c r="H28" s="3">
        <v>4.3783281705583486</v>
      </c>
      <c r="I28" s="3">
        <v>4.3089301152489217</v>
      </c>
      <c r="J28" s="3">
        <v>4.3469277765753578</v>
      </c>
      <c r="K28" s="3">
        <v>22.491460728739877</v>
      </c>
      <c r="L28" s="3">
        <v>22.057788967079979</v>
      </c>
      <c r="M28" s="3">
        <v>22.23771532050494</v>
      </c>
    </row>
    <row r="29" spans="1:13">
      <c r="A29" s="53">
        <v>0.23</v>
      </c>
      <c r="B29" s="3">
        <v>1.4794986777708141</v>
      </c>
      <c r="C29" s="3">
        <v>1.4816447646952888</v>
      </c>
      <c r="D29" s="3">
        <v>1.4808595802993993</v>
      </c>
      <c r="E29" s="3">
        <v>1.7799619651830163</v>
      </c>
      <c r="F29" s="3">
        <v>1.7822440189939619</v>
      </c>
      <c r="G29" s="3">
        <v>1.780396626139372</v>
      </c>
      <c r="H29" s="3">
        <v>4.387821458262092</v>
      </c>
      <c r="I29" s="3">
        <v>4.3155727555012868</v>
      </c>
      <c r="J29" s="3">
        <v>4.3496982700773499</v>
      </c>
      <c r="K29" s="3">
        <v>22.537505937461482</v>
      </c>
      <c r="L29" s="3">
        <v>22.086985978782295</v>
      </c>
      <c r="M29" s="3">
        <v>22.271338280889506</v>
      </c>
    </row>
    <row r="30" spans="1:13">
      <c r="A30" s="53">
        <v>0.24</v>
      </c>
      <c r="B30" s="3">
        <v>1.4802203165138477</v>
      </c>
      <c r="C30" s="3">
        <v>1.4823717486512893</v>
      </c>
      <c r="D30" s="3">
        <v>1.4816665990630145</v>
      </c>
      <c r="E30" s="3">
        <v>1.7812650034010296</v>
      </c>
      <c r="F30" s="3">
        <v>1.7840244125468738</v>
      </c>
      <c r="G30" s="3">
        <v>1.7818521882459721</v>
      </c>
      <c r="H30" s="3">
        <v>4.3936258609097987</v>
      </c>
      <c r="I30" s="3">
        <v>4.3207751254205391</v>
      </c>
      <c r="J30" s="3">
        <v>4.3531734370556521</v>
      </c>
      <c r="K30" s="3">
        <v>22.569965062027229</v>
      </c>
      <c r="L30" s="3">
        <v>22.108381263285608</v>
      </c>
      <c r="M30" s="3">
        <v>22.333744926192615</v>
      </c>
    </row>
    <row r="31" spans="1:13">
      <c r="A31" s="53">
        <v>0.25</v>
      </c>
      <c r="B31" s="3">
        <v>1.4809925162572639</v>
      </c>
      <c r="C31" s="3">
        <v>1.482784515302896</v>
      </c>
      <c r="D31" s="3">
        <v>1.4821025458497323</v>
      </c>
      <c r="E31" s="3">
        <v>1.7823349850616508</v>
      </c>
      <c r="F31" s="3">
        <v>1.7856460004266625</v>
      </c>
      <c r="G31" s="3">
        <v>1.782779337109109</v>
      </c>
      <c r="H31" s="3">
        <v>4.4026085281380549</v>
      </c>
      <c r="I31" s="3">
        <v>4.3259484054668658</v>
      </c>
      <c r="J31" s="3">
        <v>4.3566719515442749</v>
      </c>
      <c r="K31" s="3">
        <v>22.609444247331581</v>
      </c>
      <c r="L31" s="3">
        <v>22.127669336193602</v>
      </c>
      <c r="M31" s="3">
        <v>22.370769166208738</v>
      </c>
    </row>
    <row r="32" spans="1:13">
      <c r="A32" s="53">
        <v>0.26</v>
      </c>
      <c r="B32" s="3">
        <v>1.4817959581182274</v>
      </c>
      <c r="C32" s="3">
        <v>1.4837893256728911</v>
      </c>
      <c r="D32" s="3">
        <v>1.4825988410480979</v>
      </c>
      <c r="E32" s="3">
        <v>1.7830419812505154</v>
      </c>
      <c r="F32" s="3">
        <v>1.7868579749393387</v>
      </c>
      <c r="G32" s="3">
        <v>1.7837375024192346</v>
      </c>
      <c r="H32" s="3">
        <v>4.4069726867343109</v>
      </c>
      <c r="I32" s="3">
        <v>4.331851035621618</v>
      </c>
      <c r="J32" s="3">
        <v>4.3589137766131039</v>
      </c>
      <c r="K32" s="3">
        <v>22.646493754091573</v>
      </c>
      <c r="L32" s="3">
        <v>22.162305080929542</v>
      </c>
      <c r="M32" s="3">
        <v>22.411611881674972</v>
      </c>
    </row>
    <row r="33" spans="1:13">
      <c r="A33" s="53">
        <v>0.27</v>
      </c>
      <c r="B33" s="3">
        <v>1.4824947650596954</v>
      </c>
      <c r="C33" s="3">
        <v>1.4843805650571631</v>
      </c>
      <c r="D33" s="3">
        <v>1.4833265540709779</v>
      </c>
      <c r="E33" s="3">
        <v>1.7841149945071417</v>
      </c>
      <c r="F33" s="3">
        <v>1.7873161609339077</v>
      </c>
      <c r="G33" s="3">
        <v>1.7849492418310766</v>
      </c>
      <c r="H33" s="3">
        <v>4.4118821788614362</v>
      </c>
      <c r="I33" s="3">
        <v>4.3380726176047366</v>
      </c>
      <c r="J33" s="3">
        <v>4.365094348253896</v>
      </c>
      <c r="K33" s="3">
        <v>22.697995723619808</v>
      </c>
      <c r="L33" s="3">
        <v>22.193736860681739</v>
      </c>
      <c r="M33" s="3">
        <v>22.441135666370606</v>
      </c>
    </row>
    <row r="34" spans="1:13">
      <c r="A34" s="53">
        <v>0.28000000000000003</v>
      </c>
      <c r="B34" s="3">
        <v>1.4831101397877795</v>
      </c>
      <c r="C34" s="3">
        <v>1.4852077275994668</v>
      </c>
      <c r="D34" s="3">
        <v>1.4842838170922166</v>
      </c>
      <c r="E34" s="3">
        <v>1.7850752394704066</v>
      </c>
      <c r="F34" s="3">
        <v>1.7880399798398035</v>
      </c>
      <c r="G34" s="3">
        <v>1.7855890508444592</v>
      </c>
      <c r="H34" s="3">
        <v>4.4181296239839938</v>
      </c>
      <c r="I34" s="3">
        <v>4.3424798404874885</v>
      </c>
      <c r="J34" s="3">
        <v>4.3696860682094307</v>
      </c>
      <c r="K34" s="3">
        <v>22.729393239918238</v>
      </c>
      <c r="L34" s="3">
        <v>22.23835910527816</v>
      </c>
      <c r="M34" s="3">
        <v>22.472454070115823</v>
      </c>
    </row>
    <row r="35" spans="1:13">
      <c r="A35" s="53">
        <v>0.28999999999999998</v>
      </c>
      <c r="B35" s="3">
        <v>1.4837006319077282</v>
      </c>
      <c r="C35" s="3">
        <v>1.4862053446299972</v>
      </c>
      <c r="D35" s="3">
        <v>1.4848717933634301</v>
      </c>
      <c r="E35" s="3">
        <v>1.7860660207538999</v>
      </c>
      <c r="F35" s="3">
        <v>1.7884406696075656</v>
      </c>
      <c r="G35" s="3">
        <v>1.7869856373334656</v>
      </c>
      <c r="H35" s="3">
        <v>4.4249112028127779</v>
      </c>
      <c r="I35" s="3">
        <v>4.3523649596887344</v>
      </c>
      <c r="J35" s="3">
        <v>4.3756466391089877</v>
      </c>
      <c r="K35" s="3">
        <v>22.77406625279712</v>
      </c>
      <c r="L35" s="3">
        <v>22.253402694643089</v>
      </c>
      <c r="M35" s="3">
        <v>22.507874432614091</v>
      </c>
    </row>
    <row r="36" spans="1:13">
      <c r="A36" s="53">
        <v>0.3</v>
      </c>
      <c r="B36" s="3">
        <v>1.4842114367969692</v>
      </c>
      <c r="C36" s="3">
        <v>1.4866824812041188</v>
      </c>
      <c r="D36" s="3">
        <v>1.4855481145580962</v>
      </c>
      <c r="E36" s="3">
        <v>1.7869832022121397</v>
      </c>
      <c r="F36" s="3">
        <v>1.7892979089446497</v>
      </c>
      <c r="G36" s="3">
        <v>1.7880555129379831</v>
      </c>
      <c r="H36" s="3">
        <v>4.4317004948840664</v>
      </c>
      <c r="I36" s="3">
        <v>4.3570560833829131</v>
      </c>
      <c r="J36" s="3">
        <v>4.3796520965829737</v>
      </c>
      <c r="K36" s="3">
        <v>22.814178713603823</v>
      </c>
      <c r="L36" s="3">
        <v>22.299050234107533</v>
      </c>
      <c r="M36" s="3">
        <v>22.527689792596945</v>
      </c>
    </row>
    <row r="37" spans="1:13">
      <c r="A37" s="53">
        <v>0.31</v>
      </c>
      <c r="B37" s="3">
        <v>1.4847555446739091</v>
      </c>
      <c r="C37" s="3">
        <v>1.4872464807630323</v>
      </c>
      <c r="D37" s="3">
        <v>1.4861041858596193</v>
      </c>
      <c r="E37" s="3">
        <v>1.7876473499207046</v>
      </c>
      <c r="F37" s="3">
        <v>1.7910013424776192</v>
      </c>
      <c r="G37" s="3">
        <v>1.7889030202043297</v>
      </c>
      <c r="H37" s="3">
        <v>4.4350105949385599</v>
      </c>
      <c r="I37" s="3">
        <v>4.3613142681921815</v>
      </c>
      <c r="J37" s="3">
        <v>4.3854130192504543</v>
      </c>
      <c r="K37" s="3">
        <v>22.853301973689149</v>
      </c>
      <c r="L37" s="3">
        <v>22.335123960172194</v>
      </c>
      <c r="M37" s="3">
        <v>22.561301931080461</v>
      </c>
    </row>
    <row r="38" spans="1:13">
      <c r="A38" s="53">
        <v>0.32</v>
      </c>
      <c r="B38" s="3">
        <v>1.4850332095124883</v>
      </c>
      <c r="C38" s="3">
        <v>1.48762866189684</v>
      </c>
      <c r="D38" s="3">
        <v>1.4868226277247993</v>
      </c>
      <c r="E38" s="3">
        <v>1.7884776746222628</v>
      </c>
      <c r="F38" s="3">
        <v>1.7919746432550894</v>
      </c>
      <c r="G38" s="3">
        <v>1.7899085687124785</v>
      </c>
      <c r="H38" s="3">
        <v>4.4423742667208685</v>
      </c>
      <c r="I38" s="3">
        <v>4.3645599540047941</v>
      </c>
      <c r="J38" s="3">
        <v>4.3911677212002855</v>
      </c>
      <c r="K38" s="3">
        <v>22.871108890040986</v>
      </c>
      <c r="L38" s="3">
        <v>22.390552620090013</v>
      </c>
      <c r="M38" s="3">
        <v>22.586498824549135</v>
      </c>
    </row>
    <row r="39" spans="1:13">
      <c r="A39" s="53">
        <v>0.33</v>
      </c>
      <c r="B39" s="3">
        <v>1.4862628927354702</v>
      </c>
      <c r="C39" s="3">
        <v>1.4882896547663256</v>
      </c>
      <c r="D39" s="3">
        <v>1.4873981976307231</v>
      </c>
      <c r="E39" s="3">
        <v>1.7894274577859335</v>
      </c>
      <c r="F39" s="3">
        <v>1.7929775507245582</v>
      </c>
      <c r="G39" s="3">
        <v>1.790621510916051</v>
      </c>
      <c r="H39" s="3">
        <v>4.447221091460877</v>
      </c>
      <c r="I39" s="3">
        <v>4.368086136403484</v>
      </c>
      <c r="J39" s="3">
        <v>4.3974426765007131</v>
      </c>
      <c r="K39" s="3">
        <v>22.90059621974283</v>
      </c>
      <c r="L39" s="3">
        <v>22.413243906804585</v>
      </c>
      <c r="M39" s="3">
        <v>22.614845544160094</v>
      </c>
    </row>
    <row r="40" spans="1:13">
      <c r="A40" s="53">
        <v>0.34</v>
      </c>
      <c r="B40" s="3">
        <v>1.4867366449585058</v>
      </c>
      <c r="C40" s="3">
        <v>1.4892277868172159</v>
      </c>
      <c r="D40" s="3">
        <v>1.4877888237525274</v>
      </c>
      <c r="E40" s="3">
        <v>1.7901516871407011</v>
      </c>
      <c r="F40" s="3">
        <v>1.7935997643407497</v>
      </c>
      <c r="G40" s="3">
        <v>1.7914027317535648</v>
      </c>
      <c r="H40" s="3">
        <v>4.4523039082202969</v>
      </c>
      <c r="I40" s="3">
        <v>4.3767912534899276</v>
      </c>
      <c r="J40" s="3">
        <v>4.4041421290290828</v>
      </c>
      <c r="K40" s="3">
        <v>22.928696292938351</v>
      </c>
      <c r="L40" s="3">
        <v>22.448787181512195</v>
      </c>
      <c r="M40" s="3">
        <v>22.649805181458955</v>
      </c>
    </row>
    <row r="41" spans="1:13">
      <c r="A41" s="53">
        <v>0.35</v>
      </c>
      <c r="B41" s="3">
        <v>1.4874931522368486</v>
      </c>
      <c r="C41" s="3">
        <v>1.4901254245384625</v>
      </c>
      <c r="D41" s="3">
        <v>1.4888042536636705</v>
      </c>
      <c r="E41" s="3">
        <v>1.7916316513506212</v>
      </c>
      <c r="F41" s="3">
        <v>1.7944440337627023</v>
      </c>
      <c r="G41" s="3">
        <v>1.7922817416005503</v>
      </c>
      <c r="H41" s="3">
        <v>4.4557027261413609</v>
      </c>
      <c r="I41" s="3">
        <v>4.3802882759027248</v>
      </c>
      <c r="J41" s="3">
        <v>4.4083273866063841</v>
      </c>
      <c r="K41" s="3">
        <v>22.967635624109953</v>
      </c>
      <c r="L41" s="3">
        <v>22.477478443618317</v>
      </c>
      <c r="M41" s="3">
        <v>22.690086791372721</v>
      </c>
    </row>
    <row r="42" spans="1:13">
      <c r="A42" s="53">
        <v>0.36</v>
      </c>
      <c r="B42" s="3">
        <v>1.4880119591760066</v>
      </c>
      <c r="C42" s="3">
        <v>1.4908022319114418</v>
      </c>
      <c r="D42" s="3">
        <v>1.4894558289445368</v>
      </c>
      <c r="E42" s="3">
        <v>1.7923833756791572</v>
      </c>
      <c r="F42" s="3">
        <v>1.7953237139883309</v>
      </c>
      <c r="G42" s="3">
        <v>1.7931609667700548</v>
      </c>
      <c r="H42" s="3">
        <v>4.4589932998175872</v>
      </c>
      <c r="I42" s="3">
        <v>4.3847163740128599</v>
      </c>
      <c r="J42" s="3">
        <v>4.4131816838275277</v>
      </c>
      <c r="K42" s="3">
        <v>22.993400991863517</v>
      </c>
      <c r="L42" s="3">
        <v>22.523972516082686</v>
      </c>
      <c r="M42" s="3">
        <v>22.725708216940141</v>
      </c>
    </row>
    <row r="43" spans="1:13">
      <c r="A43" s="53">
        <v>0.37</v>
      </c>
      <c r="B43" s="3">
        <v>1.4889032012632231</v>
      </c>
      <c r="C43" s="3">
        <v>1.4913270817147581</v>
      </c>
      <c r="D43" s="3">
        <v>1.4899529484574761</v>
      </c>
      <c r="E43" s="3">
        <v>1.7931442064505916</v>
      </c>
      <c r="F43" s="3">
        <v>1.7962236455553668</v>
      </c>
      <c r="G43" s="3">
        <v>1.7938273089254066</v>
      </c>
      <c r="H43" s="3">
        <v>4.4617543845648626</v>
      </c>
      <c r="I43" s="3">
        <v>4.3895875942596847</v>
      </c>
      <c r="J43" s="3">
        <v>4.4189869038543437</v>
      </c>
      <c r="K43" s="3">
        <v>23.014738446752133</v>
      </c>
      <c r="L43" s="3">
        <v>22.552064442374778</v>
      </c>
      <c r="M43" s="3">
        <v>22.773279730413865</v>
      </c>
    </row>
    <row r="44" spans="1:13">
      <c r="A44" s="53">
        <v>0.38</v>
      </c>
      <c r="B44" s="3">
        <v>1.4894228709124104</v>
      </c>
      <c r="C44" s="3">
        <v>1.4919674119974111</v>
      </c>
      <c r="D44" s="3">
        <v>1.4907519180244289</v>
      </c>
      <c r="E44" s="3">
        <v>1.7938707430168832</v>
      </c>
      <c r="F44" s="3">
        <v>1.7968891549513708</v>
      </c>
      <c r="G44" s="3">
        <v>1.7945949356018014</v>
      </c>
      <c r="H44" s="3">
        <v>4.4657210100475258</v>
      </c>
      <c r="I44" s="3">
        <v>4.3921805612529443</v>
      </c>
      <c r="J44" s="3">
        <v>4.4218293194515796</v>
      </c>
      <c r="K44" s="3">
        <v>23.044088214270978</v>
      </c>
      <c r="L44" s="3">
        <v>22.582901626602887</v>
      </c>
      <c r="M44" s="3">
        <v>22.809561071740248</v>
      </c>
    </row>
    <row r="45" spans="1:13">
      <c r="A45" s="53">
        <v>0.39</v>
      </c>
      <c r="B45" s="3">
        <v>1.4901375387345377</v>
      </c>
      <c r="C45" s="3">
        <v>1.492417308496842</v>
      </c>
      <c r="D45" s="3">
        <v>1.4911461546501956</v>
      </c>
      <c r="E45" s="3">
        <v>1.7948894535701045</v>
      </c>
      <c r="F45" s="3">
        <v>1.7973717444677653</v>
      </c>
      <c r="G45" s="3">
        <v>1.7953441405180812</v>
      </c>
      <c r="H45" s="3">
        <v>4.469732898251694</v>
      </c>
      <c r="I45" s="3">
        <v>4.3991536168665615</v>
      </c>
      <c r="J45" s="3">
        <v>4.4260564598660048</v>
      </c>
      <c r="K45" s="3">
        <v>23.074130464260264</v>
      </c>
      <c r="L45" s="3">
        <v>22.610280774926373</v>
      </c>
      <c r="M45" s="3">
        <v>22.841320567612307</v>
      </c>
    </row>
    <row r="46" spans="1:13">
      <c r="A46" s="53">
        <v>0.4</v>
      </c>
      <c r="B46" s="3">
        <v>1.4911055555654222</v>
      </c>
      <c r="C46" s="3">
        <v>1.4932064392156787</v>
      </c>
      <c r="D46" s="3">
        <v>1.4919378954273794</v>
      </c>
      <c r="E46" s="3">
        <v>1.7955525636184357</v>
      </c>
      <c r="F46" s="3">
        <v>1.7979006300654374</v>
      </c>
      <c r="G46" s="3">
        <v>1.7961869777035213</v>
      </c>
      <c r="H46" s="3">
        <v>4.474954069794391</v>
      </c>
      <c r="I46" s="3">
        <v>4.4038808082455585</v>
      </c>
      <c r="J46" s="3">
        <v>4.4326697940994642</v>
      </c>
      <c r="K46" s="3">
        <v>23.098631542968675</v>
      </c>
      <c r="L46" s="3">
        <v>22.630088428035105</v>
      </c>
      <c r="M46" s="3">
        <v>22.871508050587686</v>
      </c>
    </row>
    <row r="47" spans="1:13">
      <c r="A47" s="53">
        <v>0.41</v>
      </c>
      <c r="B47" s="3">
        <v>1.4921351089139105</v>
      </c>
      <c r="C47" s="3">
        <v>1.4938024458053452</v>
      </c>
      <c r="D47" s="3">
        <v>1.4922654803079842</v>
      </c>
      <c r="E47" s="3">
        <v>1.7958666663990877</v>
      </c>
      <c r="F47" s="3">
        <v>1.7987838748761367</v>
      </c>
      <c r="G47" s="3">
        <v>1.7968723975916894</v>
      </c>
      <c r="H47" s="3">
        <v>4.4789750828004271</v>
      </c>
      <c r="I47" s="3">
        <v>4.4077118212022102</v>
      </c>
      <c r="J47" s="3">
        <v>4.4372373824381288</v>
      </c>
      <c r="K47" s="3">
        <v>23.119198885545192</v>
      </c>
      <c r="L47" s="3">
        <v>22.660327064655092</v>
      </c>
      <c r="M47" s="3">
        <v>22.891975835155712</v>
      </c>
    </row>
    <row r="48" spans="1:13">
      <c r="A48" s="53">
        <v>0.42</v>
      </c>
      <c r="B48" s="3">
        <v>1.4924826265702364</v>
      </c>
      <c r="C48" s="3">
        <v>1.4941772810332226</v>
      </c>
      <c r="D48" s="3">
        <v>1.4930619663613354</v>
      </c>
      <c r="E48" s="3">
        <v>1.7967156731392171</v>
      </c>
      <c r="F48" s="3">
        <v>1.7990792940746925</v>
      </c>
      <c r="G48" s="3">
        <v>1.7977261501865369</v>
      </c>
      <c r="H48" s="3">
        <v>4.4855737663569135</v>
      </c>
      <c r="I48" s="3">
        <v>4.4110955560746543</v>
      </c>
      <c r="J48" s="3">
        <v>4.439500921259472</v>
      </c>
      <c r="K48" s="3">
        <v>23.147990126726974</v>
      </c>
      <c r="L48" s="3">
        <v>22.673636398092157</v>
      </c>
      <c r="M48" s="3">
        <v>22.930004612702092</v>
      </c>
    </row>
    <row r="49" spans="1:13">
      <c r="A49" s="53">
        <v>0.43</v>
      </c>
      <c r="B49" s="3">
        <v>1.4929819765096717</v>
      </c>
      <c r="C49" s="3">
        <v>1.4949154953080952</v>
      </c>
      <c r="D49" s="3">
        <v>1.4941132110418431</v>
      </c>
      <c r="E49" s="3">
        <v>1.7973346960782444</v>
      </c>
      <c r="F49" s="3">
        <v>1.8000626960555881</v>
      </c>
      <c r="G49" s="3">
        <v>1.7986918187581598</v>
      </c>
      <c r="H49" s="3">
        <v>4.489434951701111</v>
      </c>
      <c r="I49" s="3">
        <v>4.4163435085002538</v>
      </c>
      <c r="J49" s="3">
        <v>4.4436240018148281</v>
      </c>
      <c r="K49" s="3">
        <v>23.185187985419041</v>
      </c>
      <c r="L49" s="3">
        <v>22.693548544965616</v>
      </c>
      <c r="M49" s="3">
        <v>22.951147068958043</v>
      </c>
    </row>
    <row r="50" spans="1:13">
      <c r="A50" s="53">
        <v>0.44</v>
      </c>
      <c r="B50" s="3">
        <v>1.4934631399021199</v>
      </c>
      <c r="C50" s="3">
        <v>1.4953373083436983</v>
      </c>
      <c r="D50" s="3">
        <v>1.4945675547241806</v>
      </c>
      <c r="E50" s="3">
        <v>1.7982148619200409</v>
      </c>
      <c r="F50" s="3">
        <v>1.8006205707201484</v>
      </c>
      <c r="G50" s="3">
        <v>1.7995413940063483</v>
      </c>
      <c r="H50" s="3">
        <v>4.4963359407419645</v>
      </c>
      <c r="I50" s="3">
        <v>4.4203483633154583</v>
      </c>
      <c r="J50" s="3">
        <v>4.448182699117762</v>
      </c>
      <c r="K50" s="3">
        <v>23.203782042740954</v>
      </c>
      <c r="L50" s="3">
        <v>22.734839181676556</v>
      </c>
      <c r="M50" s="3">
        <v>22.987631543593864</v>
      </c>
    </row>
    <row r="51" spans="1:13">
      <c r="A51" s="53">
        <v>0.45</v>
      </c>
      <c r="B51" s="3">
        <v>1.4938856448059268</v>
      </c>
      <c r="C51" s="3">
        <v>1.4961628059198051</v>
      </c>
      <c r="D51" s="3">
        <v>1.4951712036010956</v>
      </c>
      <c r="E51" s="3">
        <v>1.7997254195344223</v>
      </c>
      <c r="F51" s="3">
        <v>1.8012867307873943</v>
      </c>
      <c r="G51" s="3">
        <v>1.80019290457555</v>
      </c>
      <c r="H51" s="3">
        <v>4.5020499420470017</v>
      </c>
      <c r="I51" s="3">
        <v>4.4252565073386858</v>
      </c>
      <c r="J51" s="3">
        <v>4.4528136336599555</v>
      </c>
      <c r="K51" s="3">
        <v>23.230927564858924</v>
      </c>
      <c r="L51" s="3">
        <v>22.763646347071813</v>
      </c>
      <c r="M51" s="3">
        <v>23.007969048675875</v>
      </c>
    </row>
    <row r="52" spans="1:13">
      <c r="A52" s="53">
        <v>0.46</v>
      </c>
      <c r="B52" s="3">
        <v>1.4947189849663811</v>
      </c>
      <c r="C52" s="3">
        <v>1.4966601160011737</v>
      </c>
      <c r="D52" s="3">
        <v>1.4958120343770807</v>
      </c>
      <c r="E52" s="3">
        <v>1.8007044497688558</v>
      </c>
      <c r="F52" s="3">
        <v>1.802150872887224</v>
      </c>
      <c r="G52" s="3">
        <v>1.8010555300319682</v>
      </c>
      <c r="H52" s="3">
        <v>4.5071453606841452</v>
      </c>
      <c r="I52" s="3">
        <v>4.4291083645126941</v>
      </c>
      <c r="J52" s="3">
        <v>4.4565195397921187</v>
      </c>
      <c r="K52" s="3">
        <v>23.272125021411835</v>
      </c>
      <c r="L52" s="3">
        <v>22.795371291404759</v>
      </c>
      <c r="M52" s="3">
        <v>23.043768076019148</v>
      </c>
    </row>
    <row r="53" spans="1:13">
      <c r="A53" s="53">
        <v>0.47</v>
      </c>
      <c r="B53" s="3">
        <v>1.4953126184780579</v>
      </c>
      <c r="C53" s="3">
        <v>1.4974795376627335</v>
      </c>
      <c r="D53" s="3">
        <v>1.4960637515213535</v>
      </c>
      <c r="E53" s="3">
        <v>1.8011421947550097</v>
      </c>
      <c r="F53" s="3">
        <v>1.8027104037184034</v>
      </c>
      <c r="G53" s="3">
        <v>1.8021904013175041</v>
      </c>
      <c r="H53" s="3">
        <v>4.5136408810265447</v>
      </c>
      <c r="I53" s="3">
        <v>4.4342412500460586</v>
      </c>
      <c r="J53" s="3">
        <v>4.4627325869098087</v>
      </c>
      <c r="K53" s="3">
        <v>23.295781404453358</v>
      </c>
      <c r="L53" s="3">
        <v>22.824133533500557</v>
      </c>
      <c r="M53" s="3">
        <v>23.077749085288385</v>
      </c>
    </row>
    <row r="54" spans="1:13">
      <c r="A54" s="53">
        <v>0.48</v>
      </c>
      <c r="B54" s="3">
        <v>1.4956880968318016</v>
      </c>
      <c r="C54" s="3">
        <v>1.4981995930470977</v>
      </c>
      <c r="D54" s="3">
        <v>1.497067954295412</v>
      </c>
      <c r="E54" s="3">
        <v>1.8017501803420752</v>
      </c>
      <c r="F54" s="3">
        <v>1.8033315541368244</v>
      </c>
      <c r="G54" s="3">
        <v>1.8026175410399408</v>
      </c>
      <c r="H54" s="3">
        <v>4.5166398271023862</v>
      </c>
      <c r="I54" s="3">
        <v>4.4380397822604021</v>
      </c>
      <c r="J54" s="3">
        <v>4.4659788282874935</v>
      </c>
      <c r="K54" s="3">
        <v>23.329069424704898</v>
      </c>
      <c r="L54" s="3">
        <v>22.853008160057932</v>
      </c>
      <c r="M54" s="3">
        <v>23.10439368486864</v>
      </c>
    </row>
    <row r="55" spans="1:13">
      <c r="A55" s="53">
        <v>0.49</v>
      </c>
      <c r="B55" s="3">
        <v>1.4964452684890674</v>
      </c>
      <c r="C55" s="3">
        <v>1.4988455040423818</v>
      </c>
      <c r="D55" s="3">
        <v>1.4978813200943186</v>
      </c>
      <c r="E55" s="3">
        <v>1.8029627435623654</v>
      </c>
      <c r="F55" s="3">
        <v>1.8038657859983065</v>
      </c>
      <c r="G55" s="3">
        <v>1.803370008219066</v>
      </c>
      <c r="H55" s="3">
        <v>4.5203893659288132</v>
      </c>
      <c r="I55" s="3">
        <v>4.4422074236686129</v>
      </c>
      <c r="J55" s="3">
        <v>4.471339664076142</v>
      </c>
      <c r="K55" s="3">
        <v>23.363220506866405</v>
      </c>
      <c r="L55" s="3">
        <v>22.883023952130173</v>
      </c>
      <c r="M55" s="3">
        <v>23.144627928424267</v>
      </c>
    </row>
    <row r="56" spans="1:13">
      <c r="A56" s="53">
        <v>0.5</v>
      </c>
      <c r="B56" s="3">
        <v>1.4971087802480847</v>
      </c>
      <c r="C56" s="3">
        <v>1.4994834622874373</v>
      </c>
      <c r="D56" s="3">
        <v>1.4986036296193299</v>
      </c>
      <c r="E56" s="3">
        <v>1.8034779431028989</v>
      </c>
      <c r="F56" s="3">
        <v>1.8052517271984527</v>
      </c>
      <c r="G56" s="3">
        <v>1.8038771873331161</v>
      </c>
      <c r="H56" s="3">
        <v>4.5241002824306253</v>
      </c>
      <c r="I56" s="3">
        <v>4.4490285410986843</v>
      </c>
      <c r="J56" s="3">
        <v>4.475471908755674</v>
      </c>
      <c r="K56" s="3">
        <v>23.410060973899743</v>
      </c>
      <c r="L56" s="3">
        <v>22.928401866424384</v>
      </c>
      <c r="M56" s="3">
        <v>23.181695120803305</v>
      </c>
    </row>
    <row r="57" spans="1:13">
      <c r="A57" s="53">
        <v>0.51</v>
      </c>
      <c r="B57" s="3">
        <v>1.4978084259550348</v>
      </c>
      <c r="C57" s="3">
        <v>1.5001933346161209</v>
      </c>
      <c r="D57" s="3">
        <v>1.4989071005875925</v>
      </c>
      <c r="E57" s="3">
        <v>1.8041334181369277</v>
      </c>
      <c r="F57" s="3">
        <v>1.8059708068840741</v>
      </c>
      <c r="G57" s="3">
        <v>1.804628701489833</v>
      </c>
      <c r="H57" s="3">
        <v>4.525953994929198</v>
      </c>
      <c r="I57" s="3">
        <v>4.4541142422472131</v>
      </c>
      <c r="J57" s="3">
        <v>4.4807460905655514</v>
      </c>
      <c r="K57" s="3">
        <v>23.435245926226308</v>
      </c>
      <c r="L57" s="3">
        <v>22.962610956765136</v>
      </c>
      <c r="M57" s="3">
        <v>23.210726050147873</v>
      </c>
    </row>
    <row r="58" spans="1:13">
      <c r="A58" s="53">
        <v>0.52</v>
      </c>
      <c r="B58" s="3">
        <v>1.4985996846688543</v>
      </c>
      <c r="C58" s="3">
        <v>1.5006175148652194</v>
      </c>
      <c r="D58" s="3">
        <v>1.4995974859291197</v>
      </c>
      <c r="E58" s="3">
        <v>1.8052506733637563</v>
      </c>
      <c r="F58" s="3">
        <v>1.8064743222557782</v>
      </c>
      <c r="G58" s="3">
        <v>1.8049485106387524</v>
      </c>
      <c r="H58" s="3">
        <v>4.5312799494069509</v>
      </c>
      <c r="I58" s="3">
        <v>4.4588389091126981</v>
      </c>
      <c r="J58" s="3">
        <v>4.4853990958861143</v>
      </c>
      <c r="K58" s="3">
        <v>23.460989533427814</v>
      </c>
      <c r="L58" s="3">
        <v>22.986236147924508</v>
      </c>
      <c r="M58" s="3">
        <v>23.243122224516153</v>
      </c>
    </row>
    <row r="59" spans="1:13">
      <c r="A59" s="53">
        <v>0.53</v>
      </c>
      <c r="B59" s="3">
        <v>1.4990715577594396</v>
      </c>
      <c r="C59" s="3">
        <v>1.5011947872930451</v>
      </c>
      <c r="D59" s="3">
        <v>1.5001262459019356</v>
      </c>
      <c r="E59" s="3">
        <v>1.8059645951836423</v>
      </c>
      <c r="F59" s="3">
        <v>1.8069056998258064</v>
      </c>
      <c r="G59" s="3">
        <v>1.8056847543353511</v>
      </c>
      <c r="H59" s="3">
        <v>4.5363432977302871</v>
      </c>
      <c r="I59" s="3">
        <v>4.462127632671443</v>
      </c>
      <c r="J59" s="3">
        <v>4.4896370756736221</v>
      </c>
      <c r="K59" s="3">
        <v>23.482029004749187</v>
      </c>
      <c r="L59" s="3">
        <v>23.014645906076787</v>
      </c>
      <c r="M59" s="3">
        <v>23.268706007159444</v>
      </c>
    </row>
    <row r="60" spans="1:13">
      <c r="A60" s="53">
        <v>0.54</v>
      </c>
      <c r="B60" s="3">
        <v>1.4996816167033269</v>
      </c>
      <c r="C60" s="3">
        <v>1.5018863670751657</v>
      </c>
      <c r="D60" s="3">
        <v>1.5006625090670478</v>
      </c>
      <c r="E60" s="3">
        <v>1.8067066499216957</v>
      </c>
      <c r="F60" s="3">
        <v>1.8080259913514576</v>
      </c>
      <c r="G60" s="3">
        <v>1.806515226286951</v>
      </c>
      <c r="H60" s="3">
        <v>4.5446013995159147</v>
      </c>
      <c r="I60" s="3">
        <v>4.4679433699969531</v>
      </c>
      <c r="J60" s="3">
        <v>4.4936845912707106</v>
      </c>
      <c r="K60" s="3">
        <v>23.514792841792293</v>
      </c>
      <c r="L60" s="3">
        <v>23.038757182502614</v>
      </c>
      <c r="M60" s="3">
        <v>23.302939054984869</v>
      </c>
    </row>
    <row r="61" spans="1:13">
      <c r="A61" s="53">
        <v>0.55000000000000004</v>
      </c>
      <c r="B61" s="3">
        <v>1.5002367365510909</v>
      </c>
      <c r="C61" s="3">
        <v>1.5023866970347892</v>
      </c>
      <c r="D61" s="3">
        <v>1.5012531533708566</v>
      </c>
      <c r="E61" s="3">
        <v>1.8076447542867884</v>
      </c>
      <c r="F61" s="3">
        <v>1.8085238344501433</v>
      </c>
      <c r="G61" s="3">
        <v>1.8075976126950812</v>
      </c>
      <c r="H61" s="3">
        <v>4.5487985399560831</v>
      </c>
      <c r="I61" s="3">
        <v>4.4728830247685503</v>
      </c>
      <c r="J61" s="3">
        <v>4.4974566261091873</v>
      </c>
      <c r="K61" s="3">
        <v>23.557447536096817</v>
      </c>
      <c r="L61" s="3">
        <v>23.057015302684512</v>
      </c>
      <c r="M61" s="3">
        <v>23.332939329231156</v>
      </c>
    </row>
    <row r="62" spans="1:13">
      <c r="A62" s="53">
        <v>0.56000000000000005</v>
      </c>
      <c r="B62" s="3">
        <v>1.5008211060477112</v>
      </c>
      <c r="C62" s="3">
        <v>1.5032662976618598</v>
      </c>
      <c r="D62" s="3">
        <v>1.5017471090971564</v>
      </c>
      <c r="E62" s="3">
        <v>1.8086176108442498</v>
      </c>
      <c r="F62" s="3">
        <v>1.8092202022293691</v>
      </c>
      <c r="G62" s="3">
        <v>1.8082836998707537</v>
      </c>
      <c r="H62" s="3">
        <v>4.5524848747975142</v>
      </c>
      <c r="I62" s="3">
        <v>4.4768273955184901</v>
      </c>
      <c r="J62" s="3">
        <v>4.5014458351761037</v>
      </c>
      <c r="K62" s="3">
        <v>23.59675144322469</v>
      </c>
      <c r="L62" s="3">
        <v>23.082421398804534</v>
      </c>
      <c r="M62" s="3">
        <v>23.357760598401576</v>
      </c>
    </row>
    <row r="63" spans="1:13">
      <c r="A63" s="53">
        <v>0.56999999999999995</v>
      </c>
      <c r="B63" s="3">
        <v>1.5016951312818847</v>
      </c>
      <c r="C63" s="3">
        <v>1.5038405663635133</v>
      </c>
      <c r="D63" s="3">
        <v>1.5026358923660426</v>
      </c>
      <c r="E63" s="3">
        <v>1.8095987554519382</v>
      </c>
      <c r="F63" s="3">
        <v>1.8100202224355231</v>
      </c>
      <c r="G63" s="3">
        <v>1.8091341566782804</v>
      </c>
      <c r="H63" s="3">
        <v>4.5582411152076245</v>
      </c>
      <c r="I63" s="3">
        <v>4.4817611774795134</v>
      </c>
      <c r="J63" s="3">
        <v>4.5052675857449156</v>
      </c>
      <c r="K63" s="3">
        <v>23.628189176685634</v>
      </c>
      <c r="L63" s="3">
        <v>23.112250167201498</v>
      </c>
      <c r="M63" s="3">
        <v>23.383546057523589</v>
      </c>
    </row>
    <row r="64" spans="1:13">
      <c r="A64" s="53">
        <v>0.57999999999999996</v>
      </c>
      <c r="B64" s="3">
        <v>1.5023231647813136</v>
      </c>
      <c r="C64" s="3">
        <v>1.5044308439138134</v>
      </c>
      <c r="D64" s="3">
        <v>1.5034657498482344</v>
      </c>
      <c r="E64" s="3">
        <v>1.8103115384651558</v>
      </c>
      <c r="F64" s="3">
        <v>1.8107693660071125</v>
      </c>
      <c r="G64" s="3">
        <v>1.8097838720045116</v>
      </c>
      <c r="H64" s="3">
        <v>4.5619602358047908</v>
      </c>
      <c r="I64" s="3">
        <v>4.4857625611864549</v>
      </c>
      <c r="J64" s="3">
        <v>4.5116290024095242</v>
      </c>
      <c r="K64" s="3">
        <v>23.661280426275141</v>
      </c>
      <c r="L64" s="3">
        <v>23.160789870123168</v>
      </c>
      <c r="M64" s="3">
        <v>23.422205465201564</v>
      </c>
    </row>
    <row r="65" spans="1:13">
      <c r="A65" s="53">
        <v>0.59</v>
      </c>
      <c r="B65" s="3">
        <v>1.5029801087535524</v>
      </c>
      <c r="C65" s="3">
        <v>1.5049186119682312</v>
      </c>
      <c r="D65" s="3">
        <v>1.5039502385997787</v>
      </c>
      <c r="E65" s="3">
        <v>1.8113541409269245</v>
      </c>
      <c r="F65" s="3">
        <v>1.8113293509500616</v>
      </c>
      <c r="G65" s="3">
        <v>1.8102715712549928</v>
      </c>
      <c r="H65" s="3">
        <v>4.5665377893329353</v>
      </c>
      <c r="I65" s="3">
        <v>4.490991847397753</v>
      </c>
      <c r="J65" s="3">
        <v>4.5148973486967003</v>
      </c>
      <c r="K65" s="3">
        <v>23.683509439214944</v>
      </c>
      <c r="L65" s="3">
        <v>23.18205018606994</v>
      </c>
      <c r="M65" s="3">
        <v>23.453864104782877</v>
      </c>
    </row>
    <row r="66" spans="1:13">
      <c r="A66" s="53">
        <v>0.6</v>
      </c>
      <c r="B66" s="3">
        <v>1.5034124673007021</v>
      </c>
      <c r="C66" s="3">
        <v>1.505516317108754</v>
      </c>
      <c r="D66" s="3">
        <v>1.5042549745666554</v>
      </c>
      <c r="E66" s="3">
        <v>1.8118823606577568</v>
      </c>
      <c r="F66" s="3">
        <v>1.8121244926638409</v>
      </c>
      <c r="G66" s="3">
        <v>1.8111042981740622</v>
      </c>
      <c r="H66" s="3">
        <v>4.570648226921854</v>
      </c>
      <c r="I66" s="3">
        <v>4.4999651779122978</v>
      </c>
      <c r="J66" s="3">
        <v>4.5191176327758855</v>
      </c>
      <c r="K66" s="3">
        <v>23.7171403494374</v>
      </c>
      <c r="L66" s="3">
        <v>23.214287576419927</v>
      </c>
      <c r="M66" s="3">
        <v>23.488951375537916</v>
      </c>
    </row>
    <row r="67" spans="1:13">
      <c r="A67" s="53">
        <v>0.61</v>
      </c>
      <c r="B67" s="3">
        <v>1.503916033193673</v>
      </c>
      <c r="C67" s="3">
        <v>1.50595628058749</v>
      </c>
      <c r="D67" s="3">
        <v>1.5048182866209237</v>
      </c>
      <c r="E67" s="3">
        <v>1.8126589962349309</v>
      </c>
      <c r="F67" s="3">
        <v>1.8131340886338756</v>
      </c>
      <c r="G67" s="3">
        <v>1.8118401329339748</v>
      </c>
      <c r="H67" s="3">
        <v>4.5736227504441462</v>
      </c>
      <c r="I67" s="3">
        <v>4.5034505953765631</v>
      </c>
      <c r="J67" s="3">
        <v>4.5220081517667685</v>
      </c>
      <c r="K67" s="3">
        <v>23.737459590109964</v>
      </c>
      <c r="L67" s="3">
        <v>23.240873605393325</v>
      </c>
      <c r="M67" s="3">
        <v>23.509770502444987</v>
      </c>
    </row>
    <row r="68" spans="1:13">
      <c r="A68" s="53">
        <v>0.62</v>
      </c>
      <c r="B68" s="3">
        <v>1.5048094912356778</v>
      </c>
      <c r="C68" s="3">
        <v>1.5065492759119556</v>
      </c>
      <c r="D68" s="3">
        <v>1.505398700711936</v>
      </c>
      <c r="E68" s="3">
        <v>1.813215227393153</v>
      </c>
      <c r="F68" s="3">
        <v>1.8140323282302648</v>
      </c>
      <c r="G68" s="3">
        <v>1.8127880597697899</v>
      </c>
      <c r="H68" s="3">
        <v>4.5787597451090232</v>
      </c>
      <c r="I68" s="3">
        <v>4.5110937917010503</v>
      </c>
      <c r="J68" s="3">
        <v>4.5261543001123092</v>
      </c>
      <c r="K68" s="3">
        <v>23.78209955763748</v>
      </c>
      <c r="L68" s="3">
        <v>23.258512782858844</v>
      </c>
      <c r="M68" s="3">
        <v>23.534984600074576</v>
      </c>
    </row>
    <row r="69" spans="1:13">
      <c r="A69" s="53">
        <v>0.63</v>
      </c>
      <c r="B69" s="3">
        <v>1.5054882020815292</v>
      </c>
      <c r="C69" s="3">
        <v>1.5070685994903723</v>
      </c>
      <c r="D69" s="3">
        <v>1.5061171988857027</v>
      </c>
      <c r="E69" s="3">
        <v>1.813883761182604</v>
      </c>
      <c r="F69" s="3">
        <v>1.8148673841948342</v>
      </c>
      <c r="G69" s="3">
        <v>1.8134529377607</v>
      </c>
      <c r="H69" s="3">
        <v>4.5833267672888436</v>
      </c>
      <c r="I69" s="3">
        <v>4.5144720818387549</v>
      </c>
      <c r="J69" s="3">
        <v>4.5332895986095156</v>
      </c>
      <c r="K69" s="3">
        <v>23.811735370809433</v>
      </c>
      <c r="L69" s="3">
        <v>23.297442855703103</v>
      </c>
      <c r="M69" s="3">
        <v>23.58070463296319</v>
      </c>
    </row>
    <row r="70" spans="1:13">
      <c r="A70" s="53">
        <v>0.64</v>
      </c>
      <c r="B70" s="3">
        <v>1.5059679920928972</v>
      </c>
      <c r="C70" s="3">
        <v>1.5077027951299831</v>
      </c>
      <c r="D70" s="3">
        <v>1.5068140559371375</v>
      </c>
      <c r="E70" s="3">
        <v>1.8145293971822374</v>
      </c>
      <c r="F70" s="3">
        <v>1.8153275891245602</v>
      </c>
      <c r="G70" s="3">
        <v>1.8142587850938767</v>
      </c>
      <c r="H70" s="3">
        <v>4.5863477415714105</v>
      </c>
      <c r="I70" s="3">
        <v>4.5194626313916997</v>
      </c>
      <c r="J70" s="3">
        <v>4.5394380805455876</v>
      </c>
      <c r="K70" s="3">
        <v>23.852934350892014</v>
      </c>
      <c r="L70" s="3">
        <v>23.324371443538539</v>
      </c>
      <c r="M70" s="3">
        <v>23.610676942338404</v>
      </c>
    </row>
    <row r="71" spans="1:13">
      <c r="A71" s="53">
        <v>0.65</v>
      </c>
      <c r="B71" s="3">
        <v>1.5065869273159436</v>
      </c>
      <c r="C71" s="3">
        <v>1.5086059795148792</v>
      </c>
      <c r="D71" s="3">
        <v>1.507949387081104</v>
      </c>
      <c r="E71" s="3">
        <v>1.8153243026759318</v>
      </c>
      <c r="F71" s="3">
        <v>1.8161530206731111</v>
      </c>
      <c r="G71" s="3">
        <v>1.8152290842226482</v>
      </c>
      <c r="H71" s="3">
        <v>4.5925625502380862</v>
      </c>
      <c r="I71" s="3">
        <v>4.521642425485874</v>
      </c>
      <c r="J71" s="3">
        <v>4.5474049401110124</v>
      </c>
      <c r="K71" s="3">
        <v>23.907704522342161</v>
      </c>
      <c r="L71" s="3">
        <v>23.352765834862176</v>
      </c>
      <c r="M71" s="3">
        <v>23.637567809484231</v>
      </c>
    </row>
    <row r="72" spans="1:13">
      <c r="A72" s="53">
        <v>0.66</v>
      </c>
      <c r="B72" s="3">
        <v>1.5076072317428126</v>
      </c>
      <c r="C72" s="3">
        <v>1.5096799498629387</v>
      </c>
      <c r="D72" s="3">
        <v>1.5087696386679008</v>
      </c>
      <c r="E72" s="3">
        <v>1.816474597429083</v>
      </c>
      <c r="F72" s="3">
        <v>1.8168073099903528</v>
      </c>
      <c r="G72" s="3">
        <v>1.8164106580972708</v>
      </c>
      <c r="H72" s="3">
        <v>4.599328736296556</v>
      </c>
      <c r="I72" s="3">
        <v>4.5263158975381721</v>
      </c>
      <c r="J72" s="3">
        <v>4.5498140199932795</v>
      </c>
      <c r="K72" s="3">
        <v>23.937236797660702</v>
      </c>
      <c r="L72" s="3">
        <v>23.401330037524705</v>
      </c>
      <c r="M72" s="3">
        <v>23.672752694060769</v>
      </c>
    </row>
    <row r="73" spans="1:13">
      <c r="A73" s="53">
        <v>0.67</v>
      </c>
      <c r="B73" s="3">
        <v>1.5082747956703999</v>
      </c>
      <c r="C73" s="3">
        <v>1.510316879941445</v>
      </c>
      <c r="D73" s="3">
        <v>1.5097534884605188</v>
      </c>
      <c r="E73" s="3">
        <v>1.8172358009552718</v>
      </c>
      <c r="F73" s="3">
        <v>1.8176157211952644</v>
      </c>
      <c r="G73" s="3">
        <v>1.8178000747045187</v>
      </c>
      <c r="H73" s="3">
        <v>4.6031925316682205</v>
      </c>
      <c r="I73" s="3">
        <v>4.5331715536718686</v>
      </c>
      <c r="J73" s="3">
        <v>4.5563789864848729</v>
      </c>
      <c r="K73" s="3">
        <v>23.971256238661358</v>
      </c>
      <c r="L73" s="3">
        <v>23.429566744047147</v>
      </c>
      <c r="M73" s="3">
        <v>23.707790538387687</v>
      </c>
    </row>
    <row r="74" spans="1:13">
      <c r="A74" s="53">
        <v>0.68</v>
      </c>
      <c r="B74" s="3">
        <v>1.5092068941196612</v>
      </c>
      <c r="C74" s="3">
        <v>1.5109486324519628</v>
      </c>
      <c r="D74" s="3">
        <v>1.5102381812043437</v>
      </c>
      <c r="E74" s="3">
        <v>1.8184947280299151</v>
      </c>
      <c r="F74" s="3">
        <v>1.818263550652194</v>
      </c>
      <c r="G74" s="3">
        <v>1.8185161959921963</v>
      </c>
      <c r="H74" s="3">
        <v>4.609272116366423</v>
      </c>
      <c r="I74" s="3">
        <v>4.5366378358787323</v>
      </c>
      <c r="J74" s="3">
        <v>4.5592701183324316</v>
      </c>
      <c r="K74" s="3">
        <v>24.005556964174417</v>
      </c>
      <c r="L74" s="3">
        <v>23.481731650146489</v>
      </c>
      <c r="M74" s="3">
        <v>23.755821212312899</v>
      </c>
    </row>
    <row r="75" spans="1:13">
      <c r="A75" s="53">
        <v>0.69</v>
      </c>
      <c r="B75" s="3">
        <v>1.5097271574968496</v>
      </c>
      <c r="C75" s="3">
        <v>1.5115234699944673</v>
      </c>
      <c r="D75" s="3">
        <v>1.5108523496573731</v>
      </c>
      <c r="E75" s="3">
        <v>1.8190000381782006</v>
      </c>
      <c r="F75" s="3">
        <v>1.8187710710126583</v>
      </c>
      <c r="G75" s="3">
        <v>1.8196246718455238</v>
      </c>
      <c r="H75" s="3">
        <v>4.6151666193510223</v>
      </c>
      <c r="I75" s="3">
        <v>4.5404374015582398</v>
      </c>
      <c r="J75" s="3">
        <v>4.5635563422225145</v>
      </c>
      <c r="K75" s="3">
        <v>24.034499180703175</v>
      </c>
      <c r="L75" s="3">
        <v>23.510772234687579</v>
      </c>
      <c r="M75" s="3">
        <v>23.812554599609392</v>
      </c>
    </row>
    <row r="76" spans="1:13">
      <c r="A76" s="53">
        <v>0.7</v>
      </c>
      <c r="B76" s="3">
        <v>1.5102735271081542</v>
      </c>
      <c r="C76" s="3">
        <v>1.5126656220421129</v>
      </c>
      <c r="D76" s="3">
        <v>1.5113700526187774</v>
      </c>
      <c r="E76" s="3">
        <v>1.8197265691252986</v>
      </c>
      <c r="F76" s="3">
        <v>1.8198734706368054</v>
      </c>
      <c r="G76" s="3">
        <v>1.8204896418431216</v>
      </c>
      <c r="H76" s="3">
        <v>4.6228033760867744</v>
      </c>
      <c r="I76" s="3">
        <v>4.5456462450729118</v>
      </c>
      <c r="J76" s="3">
        <v>4.5684396675365111</v>
      </c>
      <c r="K76" s="3">
        <v>24.087254549629591</v>
      </c>
      <c r="L76" s="3">
        <v>23.557560607980776</v>
      </c>
      <c r="M76" s="3">
        <v>23.855814445709964</v>
      </c>
    </row>
    <row r="77" spans="1:13">
      <c r="A77" s="53">
        <v>0.71</v>
      </c>
      <c r="B77" s="3">
        <v>1.511127001751071</v>
      </c>
      <c r="C77" s="3">
        <v>1.5133623568989749</v>
      </c>
      <c r="D77" s="3">
        <v>1.5119965143864296</v>
      </c>
      <c r="E77" s="3">
        <v>1.8208335514549381</v>
      </c>
      <c r="F77" s="3">
        <v>1.8205446442939546</v>
      </c>
      <c r="G77" s="3">
        <v>1.8212315188289605</v>
      </c>
      <c r="H77" s="3">
        <v>4.6300751471134971</v>
      </c>
      <c r="I77" s="3">
        <v>4.5515380784028503</v>
      </c>
      <c r="J77" s="3">
        <v>4.576634989276096</v>
      </c>
      <c r="K77" s="3">
        <v>24.1225707717009</v>
      </c>
      <c r="L77" s="3">
        <v>23.608328945273513</v>
      </c>
      <c r="M77" s="3">
        <v>23.887268150519574</v>
      </c>
    </row>
    <row r="78" spans="1:13">
      <c r="A78" s="53">
        <v>0.72</v>
      </c>
      <c r="B78" s="3">
        <v>1.5118903093484137</v>
      </c>
      <c r="C78" s="3">
        <v>1.5141408560035381</v>
      </c>
      <c r="D78" s="3">
        <v>1.5126099609164081</v>
      </c>
      <c r="E78" s="3">
        <v>1.8213216822256326</v>
      </c>
      <c r="F78" s="3">
        <v>1.8216559592057244</v>
      </c>
      <c r="G78" s="3">
        <v>1.8218722771361062</v>
      </c>
      <c r="H78" s="3">
        <v>4.6354716342298028</v>
      </c>
      <c r="I78" s="3">
        <v>4.5572960573991548</v>
      </c>
      <c r="J78" s="3">
        <v>4.5794085045376605</v>
      </c>
      <c r="K78" s="3">
        <v>24.147440079480326</v>
      </c>
      <c r="L78" s="3">
        <v>23.636958161641765</v>
      </c>
      <c r="M78" s="3">
        <v>23.946570596638018</v>
      </c>
    </row>
    <row r="79" spans="1:13">
      <c r="A79" s="53">
        <v>0.73</v>
      </c>
      <c r="B79" s="3">
        <v>1.5123050082033287</v>
      </c>
      <c r="C79" s="3">
        <v>1.5146770141365036</v>
      </c>
      <c r="D79" s="3">
        <v>1.5130203341989936</v>
      </c>
      <c r="E79" s="3">
        <v>1.8222210418262144</v>
      </c>
      <c r="F79" s="3">
        <v>1.8223630013462837</v>
      </c>
      <c r="G79" s="3">
        <v>1.8229370044699917</v>
      </c>
      <c r="H79" s="3">
        <v>4.6404491492276776</v>
      </c>
      <c r="I79" s="3">
        <v>4.5658328775392434</v>
      </c>
      <c r="J79" s="3">
        <v>4.5840619782188892</v>
      </c>
      <c r="K79" s="3">
        <v>24.189051122782647</v>
      </c>
      <c r="L79" s="3">
        <v>23.659241956357711</v>
      </c>
      <c r="M79" s="3">
        <v>23.968181047179609</v>
      </c>
    </row>
    <row r="80" spans="1:13">
      <c r="A80" s="53">
        <v>0.74</v>
      </c>
      <c r="B80" s="3">
        <v>1.512840627670609</v>
      </c>
      <c r="C80" s="3">
        <v>1.5151071006360626</v>
      </c>
      <c r="D80" s="3">
        <v>1.5139531165732698</v>
      </c>
      <c r="E80" s="3">
        <v>1.8237338534412326</v>
      </c>
      <c r="F80" s="3">
        <v>1.8233896809633725</v>
      </c>
      <c r="G80" s="3">
        <v>1.8235484560515565</v>
      </c>
      <c r="H80" s="3">
        <v>4.6442235356085826</v>
      </c>
      <c r="I80" s="3">
        <v>4.5753253115974815</v>
      </c>
      <c r="J80" s="3">
        <v>4.5903524412538586</v>
      </c>
      <c r="K80" s="3">
        <v>24.231079825207779</v>
      </c>
      <c r="L80" s="3">
        <v>23.690995669834223</v>
      </c>
      <c r="M80" s="3">
        <v>23.996832638979416</v>
      </c>
    </row>
    <row r="81" spans="1:13">
      <c r="A81" s="53">
        <v>0.75</v>
      </c>
      <c r="B81" s="3">
        <v>1.5132120705385534</v>
      </c>
      <c r="C81" s="3">
        <v>1.5156881978597263</v>
      </c>
      <c r="D81" s="3">
        <v>1.5145310065067796</v>
      </c>
      <c r="E81" s="3">
        <v>1.8247167773895303</v>
      </c>
      <c r="F81" s="3">
        <v>1.824097913426959</v>
      </c>
      <c r="G81" s="3">
        <v>1.8246849242106096</v>
      </c>
      <c r="H81" s="3">
        <v>4.6486573825810567</v>
      </c>
      <c r="I81" s="3">
        <v>4.5839163821554854</v>
      </c>
      <c r="J81" s="3">
        <v>4.5968259102184597</v>
      </c>
      <c r="K81" s="3">
        <v>24.263668320576333</v>
      </c>
      <c r="L81" s="3">
        <v>23.74189756067128</v>
      </c>
      <c r="M81" s="3">
        <v>24.025025187862667</v>
      </c>
    </row>
    <row r="82" spans="1:13">
      <c r="A82" s="53">
        <v>0.76</v>
      </c>
      <c r="B82" s="3">
        <v>1.5140369699087657</v>
      </c>
      <c r="C82" s="3">
        <v>1.5162283544732611</v>
      </c>
      <c r="D82" s="3">
        <v>1.5151383075964269</v>
      </c>
      <c r="E82" s="3">
        <v>1.8256620444820726</v>
      </c>
      <c r="F82" s="3">
        <v>1.8253152065436045</v>
      </c>
      <c r="G82" s="3">
        <v>1.8254619203675735</v>
      </c>
      <c r="H82" s="3">
        <v>4.6523836758966102</v>
      </c>
      <c r="I82" s="3">
        <v>4.5890129723819042</v>
      </c>
      <c r="J82" s="3">
        <v>4.6053133238688648</v>
      </c>
      <c r="K82" s="3">
        <v>24.301833132737066</v>
      </c>
      <c r="L82" s="3">
        <v>23.792105443890737</v>
      </c>
      <c r="M82" s="3">
        <v>24.078581549693173</v>
      </c>
    </row>
    <row r="83" spans="1:13">
      <c r="A83" s="53">
        <v>0.77</v>
      </c>
      <c r="B83" s="3">
        <v>1.5145709695312757</v>
      </c>
      <c r="C83" s="3">
        <v>1.5174022463342558</v>
      </c>
      <c r="D83" s="3">
        <v>1.5155431652777547</v>
      </c>
      <c r="E83" s="3">
        <v>1.8266098459183611</v>
      </c>
      <c r="F83" s="3">
        <v>1.8260313207665506</v>
      </c>
      <c r="G83" s="3">
        <v>1.8263517180561855</v>
      </c>
      <c r="H83" s="3">
        <v>4.6636048149038647</v>
      </c>
      <c r="I83" s="3">
        <v>4.5957000474785081</v>
      </c>
      <c r="J83" s="3">
        <v>4.6099801897806643</v>
      </c>
      <c r="K83" s="3">
        <v>24.324985986524691</v>
      </c>
      <c r="L83" s="3">
        <v>23.824528015476226</v>
      </c>
      <c r="M83" s="3">
        <v>24.117925441281511</v>
      </c>
    </row>
    <row r="84" spans="1:13">
      <c r="A84" s="53">
        <v>0.78</v>
      </c>
      <c r="B84" s="3">
        <v>1.5157071362605383</v>
      </c>
      <c r="C84" s="3">
        <v>1.518253676823069</v>
      </c>
      <c r="D84" s="3">
        <v>1.5162166978790457</v>
      </c>
      <c r="E84" s="3">
        <v>1.8273526579146724</v>
      </c>
      <c r="F84" s="3">
        <v>1.8264997502723572</v>
      </c>
      <c r="G84" s="3">
        <v>1.827677765155052</v>
      </c>
      <c r="H84" s="3">
        <v>4.6698305204603754</v>
      </c>
      <c r="I84" s="3">
        <v>4.5992305685581361</v>
      </c>
      <c r="J84" s="3">
        <v>4.6133187011962704</v>
      </c>
      <c r="K84" s="3">
        <v>24.370065266759582</v>
      </c>
      <c r="L84" s="3">
        <v>23.850675357776474</v>
      </c>
      <c r="M84" s="3">
        <v>24.17664279569625</v>
      </c>
    </row>
    <row r="85" spans="1:13">
      <c r="A85" s="53">
        <v>0.79</v>
      </c>
      <c r="B85" s="3">
        <v>1.5165171424691315</v>
      </c>
      <c r="C85" s="3">
        <v>1.518735485320641</v>
      </c>
      <c r="D85" s="3">
        <v>1.5170433792167135</v>
      </c>
      <c r="E85" s="3">
        <v>1.8288353060604414</v>
      </c>
      <c r="F85" s="3">
        <v>1.8273063803418843</v>
      </c>
      <c r="G85" s="3">
        <v>1.828516024959447</v>
      </c>
      <c r="H85" s="3">
        <v>4.6763085831727746</v>
      </c>
      <c r="I85" s="3">
        <v>4.6061885546210464</v>
      </c>
      <c r="J85" s="3">
        <v>4.6214811366737019</v>
      </c>
      <c r="K85" s="3">
        <v>24.398352017520203</v>
      </c>
      <c r="L85" s="3">
        <v>23.882645185967682</v>
      </c>
      <c r="M85" s="3">
        <v>24.223253210094356</v>
      </c>
    </row>
    <row r="86" spans="1:13">
      <c r="A86" s="53">
        <v>0.8</v>
      </c>
      <c r="B86" s="3">
        <v>1.5170491926912639</v>
      </c>
      <c r="C86" s="3">
        <v>1.5193061397785501</v>
      </c>
      <c r="D86" s="3">
        <v>1.5177577187660332</v>
      </c>
      <c r="E86" s="3">
        <v>1.8299561360530636</v>
      </c>
      <c r="F86" s="3">
        <v>1.8281036777257123</v>
      </c>
      <c r="G86" s="3">
        <v>1.8298508060597625</v>
      </c>
      <c r="H86" s="3">
        <v>4.6827158303729801</v>
      </c>
      <c r="I86" s="3">
        <v>4.6139913641748871</v>
      </c>
      <c r="J86" s="3">
        <v>4.6280372213700822</v>
      </c>
      <c r="K86" s="3">
        <v>24.453174095911976</v>
      </c>
      <c r="L86" s="3">
        <v>23.92271235219237</v>
      </c>
      <c r="M86" s="3">
        <v>24.261963878378459</v>
      </c>
    </row>
    <row r="87" spans="1:13">
      <c r="A87" s="53">
        <v>0.81</v>
      </c>
      <c r="B87" s="3">
        <v>1.5176641997197369</v>
      </c>
      <c r="C87" s="3">
        <v>1.5199360955969101</v>
      </c>
      <c r="D87" s="3">
        <v>1.5187598384944894</v>
      </c>
      <c r="E87" s="3">
        <v>1.8309187971457721</v>
      </c>
      <c r="F87" s="3">
        <v>1.8286286719514462</v>
      </c>
      <c r="G87" s="3">
        <v>1.8310040147994457</v>
      </c>
      <c r="H87" s="3">
        <v>4.6888497948740282</v>
      </c>
      <c r="I87" s="3">
        <v>4.6205408493821247</v>
      </c>
      <c r="J87" s="3">
        <v>4.6330978994179901</v>
      </c>
      <c r="K87" s="3">
        <v>24.515805084157918</v>
      </c>
      <c r="L87" s="3">
        <v>23.963163911988943</v>
      </c>
      <c r="M87" s="3">
        <v>24.284426483940301</v>
      </c>
    </row>
    <row r="88" spans="1:13">
      <c r="A88" s="53">
        <v>0.82</v>
      </c>
      <c r="B88" s="3">
        <v>1.5184550602672569</v>
      </c>
      <c r="C88" s="3">
        <v>1.52045985913138</v>
      </c>
      <c r="D88" s="3">
        <v>1.519442493476312</v>
      </c>
      <c r="E88" s="3">
        <v>1.831806490460167</v>
      </c>
      <c r="F88" s="3">
        <v>1.8303744596054012</v>
      </c>
      <c r="G88" s="3">
        <v>1.83224885328293</v>
      </c>
      <c r="H88" s="3">
        <v>4.6942006600429913</v>
      </c>
      <c r="I88" s="3">
        <v>4.6253697140219421</v>
      </c>
      <c r="J88" s="3">
        <v>4.6405260518595872</v>
      </c>
      <c r="K88" s="3">
        <v>24.550240872132417</v>
      </c>
      <c r="L88" s="3">
        <v>24.022172038620958</v>
      </c>
      <c r="M88" s="3">
        <v>24.332369947518369</v>
      </c>
    </row>
    <row r="89" spans="1:13">
      <c r="A89" s="53">
        <v>0.83</v>
      </c>
      <c r="B89" s="3">
        <v>1.5190318457835579</v>
      </c>
      <c r="C89" s="3">
        <v>1.5215157567835802</v>
      </c>
      <c r="D89" s="3">
        <v>1.5201042630960648</v>
      </c>
      <c r="E89" s="3">
        <v>1.8325420801770222</v>
      </c>
      <c r="F89" s="3">
        <v>1.831207901853988</v>
      </c>
      <c r="G89" s="3">
        <v>1.833891531904309</v>
      </c>
      <c r="H89" s="3">
        <v>4.7034026798331316</v>
      </c>
      <c r="I89" s="3">
        <v>4.6312471584198267</v>
      </c>
      <c r="J89" s="3">
        <v>4.6536878117118414</v>
      </c>
      <c r="K89" s="3">
        <v>24.578781254947422</v>
      </c>
      <c r="L89" s="3">
        <v>24.076886709864716</v>
      </c>
      <c r="M89" s="3">
        <v>24.373732917537314</v>
      </c>
    </row>
    <row r="90" spans="1:13">
      <c r="A90" s="53">
        <v>0.84</v>
      </c>
      <c r="B90" s="3">
        <v>1.5196610595849671</v>
      </c>
      <c r="C90" s="3">
        <v>1.522648701219413</v>
      </c>
      <c r="D90" s="3">
        <v>1.5207819149530728</v>
      </c>
      <c r="E90" s="3">
        <v>1.8335040383114882</v>
      </c>
      <c r="F90" s="3">
        <v>1.8324942212718072</v>
      </c>
      <c r="G90" s="3">
        <v>1.8345048585803543</v>
      </c>
      <c r="H90" s="3">
        <v>4.7132388389439166</v>
      </c>
      <c r="I90" s="3">
        <v>4.6371771312380767</v>
      </c>
      <c r="J90" s="3">
        <v>4.666458539818926</v>
      </c>
      <c r="K90" s="3">
        <v>24.644834791048911</v>
      </c>
      <c r="L90" s="3">
        <v>24.149046529174665</v>
      </c>
      <c r="M90" s="3">
        <v>24.424009164268078</v>
      </c>
    </row>
    <row r="91" spans="1:13">
      <c r="A91" s="53">
        <v>0.85</v>
      </c>
      <c r="B91" s="3">
        <v>1.5206816180992555</v>
      </c>
      <c r="C91" s="3">
        <v>1.5238355481510848</v>
      </c>
      <c r="D91" s="3">
        <v>1.5221033836829485</v>
      </c>
      <c r="E91" s="3">
        <v>1.8339660892702421</v>
      </c>
      <c r="F91" s="3">
        <v>1.8335899353720881</v>
      </c>
      <c r="G91" s="3">
        <v>1.835765402894133</v>
      </c>
      <c r="H91" s="3">
        <v>4.7222792844101233</v>
      </c>
      <c r="I91" s="3">
        <v>4.6430808152119338</v>
      </c>
      <c r="J91" s="3">
        <v>4.6714314456493593</v>
      </c>
      <c r="K91" s="3">
        <v>24.688065520820032</v>
      </c>
      <c r="L91" s="3">
        <v>24.219389588736643</v>
      </c>
      <c r="M91" s="3">
        <v>24.44993658483606</v>
      </c>
    </row>
    <row r="92" spans="1:13">
      <c r="A92" s="53">
        <v>0.86</v>
      </c>
      <c r="B92" s="3">
        <v>1.5227559477061496</v>
      </c>
      <c r="C92" s="3">
        <v>1.5245168734558827</v>
      </c>
      <c r="D92" s="3">
        <v>1.5228034819505853</v>
      </c>
      <c r="E92" s="3">
        <v>1.8348304483615625</v>
      </c>
      <c r="F92" s="3">
        <v>1.8346974414046737</v>
      </c>
      <c r="G92" s="3">
        <v>1.8371059312747158</v>
      </c>
      <c r="H92" s="3">
        <v>4.7396459346633621</v>
      </c>
      <c r="I92" s="3">
        <v>4.6524248771648438</v>
      </c>
      <c r="J92" s="3">
        <v>4.6807811969319246</v>
      </c>
      <c r="K92" s="3">
        <v>24.752620571455591</v>
      </c>
      <c r="L92" s="3">
        <v>24.28921185550757</v>
      </c>
      <c r="M92" s="3">
        <v>24.499635031586596</v>
      </c>
    </row>
    <row r="93" spans="1:13">
      <c r="A93" s="53">
        <v>0.87</v>
      </c>
      <c r="B93" s="3">
        <v>1.5237222122704461</v>
      </c>
      <c r="C93" s="3">
        <v>1.5249541841903669</v>
      </c>
      <c r="D93" s="3">
        <v>1.5237772843599684</v>
      </c>
      <c r="E93" s="3">
        <v>1.8353996019266181</v>
      </c>
      <c r="F93" s="3">
        <v>1.8356544110851261</v>
      </c>
      <c r="G93" s="3">
        <v>1.8384696511086425</v>
      </c>
      <c r="H93" s="3">
        <v>4.7499488775140675</v>
      </c>
      <c r="I93" s="3">
        <v>4.6561301863261111</v>
      </c>
      <c r="J93" s="3">
        <v>4.6894542589360464</v>
      </c>
      <c r="K93" s="3">
        <v>24.809002375975627</v>
      </c>
      <c r="L93" s="3">
        <v>24.320208646104511</v>
      </c>
      <c r="M93" s="3">
        <v>24.536831338757818</v>
      </c>
    </row>
    <row r="94" spans="1:13">
      <c r="A94" s="53">
        <v>0.88</v>
      </c>
      <c r="B94" s="3">
        <v>1.5243456989149839</v>
      </c>
      <c r="C94" s="3">
        <v>1.5258122015740005</v>
      </c>
      <c r="D94" s="3">
        <v>1.5247413579654294</v>
      </c>
      <c r="E94" s="3">
        <v>1.8372812113611257</v>
      </c>
      <c r="F94" s="3">
        <v>1.8376013452039863</v>
      </c>
      <c r="G94" s="3">
        <v>1.8393027747207544</v>
      </c>
      <c r="H94" s="3">
        <v>4.7606789039343971</v>
      </c>
      <c r="I94" s="3">
        <v>4.6667714210286961</v>
      </c>
      <c r="J94" s="3">
        <v>4.6938514496762975</v>
      </c>
      <c r="K94" s="3">
        <v>24.866520039215711</v>
      </c>
      <c r="L94" s="3">
        <v>24.38804931150478</v>
      </c>
      <c r="M94" s="3">
        <v>24.573917957398937</v>
      </c>
    </row>
    <row r="95" spans="1:13">
      <c r="A95" s="53">
        <v>0.89</v>
      </c>
      <c r="B95" s="3">
        <v>1.5250642840454662</v>
      </c>
      <c r="C95" s="3">
        <v>1.526727492522538</v>
      </c>
      <c r="D95" s="3">
        <v>1.5257439355470845</v>
      </c>
      <c r="E95" s="3">
        <v>1.8391963243845475</v>
      </c>
      <c r="F95" s="3">
        <v>1.8393668494609048</v>
      </c>
      <c r="G95" s="3">
        <v>1.8402639191253916</v>
      </c>
      <c r="H95" s="3">
        <v>4.7707278515748115</v>
      </c>
      <c r="I95" s="3">
        <v>4.6715942049881862</v>
      </c>
      <c r="J95" s="3">
        <v>4.7138254801567099</v>
      </c>
      <c r="K95" s="3">
        <v>24.935405559142655</v>
      </c>
      <c r="L95" s="3">
        <v>24.444083195597031</v>
      </c>
      <c r="M95" s="3">
        <v>24.659400638588174</v>
      </c>
    </row>
    <row r="96" spans="1:13">
      <c r="A96" s="53">
        <v>0.9</v>
      </c>
      <c r="B96" s="3">
        <v>1.5263196282264309</v>
      </c>
      <c r="C96" s="3">
        <v>1.5281424492979285</v>
      </c>
      <c r="D96" s="3">
        <v>1.5264181906477341</v>
      </c>
      <c r="E96" s="3">
        <v>1.8405296467726733</v>
      </c>
      <c r="F96" s="3">
        <v>1.8410579936265712</v>
      </c>
      <c r="G96" s="3">
        <v>1.841621196718737</v>
      </c>
      <c r="H96" s="3">
        <v>4.7814836517682657</v>
      </c>
      <c r="I96" s="3">
        <v>4.6821214434566434</v>
      </c>
      <c r="J96" s="3">
        <v>4.7276108789540725</v>
      </c>
      <c r="K96" s="3">
        <v>25.022903663034469</v>
      </c>
      <c r="L96" s="3">
        <v>24.533281679868598</v>
      </c>
      <c r="M96" s="3">
        <v>24.71071736754293</v>
      </c>
    </row>
    <row r="97" spans="1:13">
      <c r="A97" s="53">
        <v>0.91</v>
      </c>
      <c r="B97" s="3">
        <v>1.5270646314203589</v>
      </c>
      <c r="C97" s="3">
        <v>1.5299971193932147</v>
      </c>
      <c r="D97" s="3">
        <v>1.5279053393545583</v>
      </c>
      <c r="E97" s="3">
        <v>1.8418247638798557</v>
      </c>
      <c r="F97" s="3">
        <v>1.8430162360170093</v>
      </c>
      <c r="G97" s="3">
        <v>1.8436011904969043</v>
      </c>
      <c r="H97" s="3">
        <v>4.7941221107081358</v>
      </c>
      <c r="I97" s="3">
        <v>4.6937244563093143</v>
      </c>
      <c r="J97" s="3">
        <v>4.7425258505872829</v>
      </c>
      <c r="K97" s="3">
        <v>25.103301529219571</v>
      </c>
      <c r="L97" s="3">
        <v>24.61004734692423</v>
      </c>
      <c r="M97" s="3">
        <v>24.797371356875178</v>
      </c>
    </row>
    <row r="98" spans="1:13">
      <c r="A98" s="53">
        <v>0.92</v>
      </c>
      <c r="B98" s="3">
        <v>1.5279605113513048</v>
      </c>
      <c r="C98" s="3">
        <v>1.5310684380816846</v>
      </c>
      <c r="D98" s="3">
        <v>1.5295189156616655</v>
      </c>
      <c r="E98" s="3">
        <v>1.8438766066034111</v>
      </c>
      <c r="F98" s="3">
        <v>1.8445565249614528</v>
      </c>
      <c r="G98" s="3">
        <v>1.8449364036080691</v>
      </c>
      <c r="H98" s="3">
        <v>4.8054429848143476</v>
      </c>
      <c r="I98" s="3">
        <v>4.7137159015810886</v>
      </c>
      <c r="J98" s="3">
        <v>4.7510954351555084</v>
      </c>
      <c r="K98" s="3">
        <v>25.186532380539202</v>
      </c>
      <c r="L98" s="3">
        <v>24.749258611064437</v>
      </c>
      <c r="M98" s="3">
        <v>24.856419921723059</v>
      </c>
    </row>
    <row r="99" spans="1:13">
      <c r="A99" s="53">
        <v>0.93</v>
      </c>
      <c r="B99" s="3">
        <v>1.5292459656756203</v>
      </c>
      <c r="C99" s="3">
        <v>1.5320385040836921</v>
      </c>
      <c r="D99" s="3">
        <v>1.5316261275290934</v>
      </c>
      <c r="E99" s="3">
        <v>1.8463479302997525</v>
      </c>
      <c r="F99" s="3">
        <v>1.8462162312972659</v>
      </c>
      <c r="G99" s="3">
        <v>1.8474859137391046</v>
      </c>
      <c r="H99" s="3">
        <v>4.8158923621340319</v>
      </c>
      <c r="I99" s="3">
        <v>4.7260221363203314</v>
      </c>
      <c r="J99" s="3">
        <v>4.7689700428978368</v>
      </c>
      <c r="K99" s="3">
        <v>25.257992420879742</v>
      </c>
      <c r="L99" s="3">
        <v>24.823633186479455</v>
      </c>
      <c r="M99" s="3">
        <v>24.958060429982449</v>
      </c>
    </row>
    <row r="100" spans="1:13">
      <c r="A100" s="53">
        <v>0.94</v>
      </c>
      <c r="B100" s="3">
        <v>1.5317883892928326</v>
      </c>
      <c r="C100" s="3">
        <v>1.5340761924029851</v>
      </c>
      <c r="D100" s="3">
        <v>1.5339464356529278</v>
      </c>
      <c r="E100" s="3">
        <v>1.8489195906229727</v>
      </c>
      <c r="F100" s="3">
        <v>1.8480169941075415</v>
      </c>
      <c r="G100" s="3">
        <v>1.8498267978856708</v>
      </c>
      <c r="H100" s="3">
        <v>4.8267198475064781</v>
      </c>
      <c r="I100" s="3">
        <v>4.7386646372856909</v>
      </c>
      <c r="J100" s="3">
        <v>4.7799995171234233</v>
      </c>
      <c r="K100" s="3">
        <v>25.380042850250579</v>
      </c>
      <c r="L100" s="3">
        <v>24.903113526636833</v>
      </c>
      <c r="M100" s="3">
        <v>25.037447993981829</v>
      </c>
    </row>
    <row r="101" spans="1:13">
      <c r="A101" s="53">
        <v>0.95</v>
      </c>
      <c r="B101" s="3">
        <v>1.5346112489681178</v>
      </c>
      <c r="C101" s="3">
        <v>1.5369052601576412</v>
      </c>
      <c r="D101" s="3">
        <v>1.5360609519198576</v>
      </c>
      <c r="E101" s="3">
        <v>1.8510177518836075</v>
      </c>
      <c r="F101" s="3">
        <v>1.8496609397808879</v>
      </c>
      <c r="G101" s="3">
        <v>1.8516776471286138</v>
      </c>
      <c r="H101" s="3">
        <v>4.8601739686398879</v>
      </c>
      <c r="I101" s="3">
        <v>4.7709020101396975</v>
      </c>
      <c r="J101" s="3">
        <v>4.8092734631714844</v>
      </c>
      <c r="K101" s="3">
        <v>25.500723888272095</v>
      </c>
      <c r="L101" s="3">
        <v>25.097344356074828</v>
      </c>
      <c r="M101" s="3">
        <v>25.083440525329568</v>
      </c>
    </row>
    <row r="102" spans="1:13">
      <c r="A102" s="53">
        <v>0.96</v>
      </c>
      <c r="B102" s="3">
        <v>1.5364506103361368</v>
      </c>
      <c r="C102" s="3">
        <v>1.53893129385047</v>
      </c>
      <c r="D102" s="3">
        <v>1.5376562062172145</v>
      </c>
      <c r="E102" s="3">
        <v>1.8534209673981934</v>
      </c>
      <c r="F102" s="3">
        <v>1.8542670592247379</v>
      </c>
      <c r="G102" s="3">
        <v>1.8542683032902445</v>
      </c>
      <c r="H102" s="3">
        <v>4.8719885033696384</v>
      </c>
      <c r="I102" s="3">
        <v>4.789133264206642</v>
      </c>
      <c r="J102" s="3">
        <v>4.8309076317352524</v>
      </c>
      <c r="K102" s="3">
        <v>25.673543456615462</v>
      </c>
      <c r="L102" s="3">
        <v>25.21440609362708</v>
      </c>
      <c r="M102" s="3">
        <v>25.266036339210832</v>
      </c>
    </row>
    <row r="103" spans="1:13">
      <c r="A103" s="53">
        <v>0.97</v>
      </c>
      <c r="B103" s="3">
        <v>1.5381666251702686</v>
      </c>
      <c r="C103" s="3">
        <v>1.5408997263469231</v>
      </c>
      <c r="D103" s="3">
        <v>1.5399316933964395</v>
      </c>
      <c r="E103" s="3">
        <v>1.8574927041669742</v>
      </c>
      <c r="F103" s="3">
        <v>1.8585569921785434</v>
      </c>
      <c r="G103" s="3">
        <v>1.860336011419206</v>
      </c>
      <c r="H103" s="3">
        <v>4.9064915109303318</v>
      </c>
      <c r="I103" s="3">
        <v>4.8113835140539756</v>
      </c>
      <c r="J103" s="3">
        <v>4.8487016499530462</v>
      </c>
      <c r="K103" s="3">
        <v>25.781309469914973</v>
      </c>
      <c r="L103" s="3">
        <v>25.386024279913681</v>
      </c>
      <c r="M103" s="3">
        <v>25.456622022974486</v>
      </c>
    </row>
    <row r="104" spans="1:13">
      <c r="A104" s="53">
        <v>0.98</v>
      </c>
      <c r="B104" s="3">
        <v>1.5414418692990763</v>
      </c>
      <c r="C104" s="3">
        <v>1.543086315145104</v>
      </c>
      <c r="D104" s="3">
        <v>1.5424613627312809</v>
      </c>
      <c r="E104" s="3">
        <v>1.8617631865130315</v>
      </c>
      <c r="F104" s="3">
        <v>1.8634929952329058</v>
      </c>
      <c r="G104" s="3">
        <v>1.8643138760751252</v>
      </c>
      <c r="H104" s="3">
        <v>4.9265018873172046</v>
      </c>
      <c r="I104" s="3">
        <v>4.8389013056352024</v>
      </c>
      <c r="J104" s="3">
        <v>4.8788287335926181</v>
      </c>
      <c r="K104" s="3">
        <v>25.968091186419212</v>
      </c>
      <c r="L104" s="3">
        <v>25.603699492923226</v>
      </c>
      <c r="M104" s="3">
        <v>25.630642921643716</v>
      </c>
    </row>
    <row r="105" spans="1:13">
      <c r="A105" s="53">
        <v>0.99</v>
      </c>
      <c r="B105" s="3">
        <v>1.5457635713556608</v>
      </c>
      <c r="C105" s="3">
        <v>1.5483078245506645</v>
      </c>
      <c r="D105" s="3">
        <v>1.5480768930942612</v>
      </c>
      <c r="E105" s="3">
        <v>1.8673732629130795</v>
      </c>
      <c r="F105" s="3">
        <v>1.8691002424144993</v>
      </c>
      <c r="G105" s="3">
        <v>1.8741338687636817</v>
      </c>
      <c r="H105" s="3">
        <v>4.9757852427695086</v>
      </c>
      <c r="I105" s="3">
        <v>4.896293783724917</v>
      </c>
      <c r="J105" s="3">
        <v>4.9233585259162753</v>
      </c>
      <c r="K105" s="3">
        <v>26.317632485711279</v>
      </c>
      <c r="L105" s="3">
        <v>25.886167325403378</v>
      </c>
      <c r="M105" s="3">
        <v>26.21250979174722</v>
      </c>
    </row>
    <row r="106" spans="1:13">
      <c r="A106" s="53">
        <v>1</v>
      </c>
      <c r="B106" s="3">
        <v>1.5702466509221777</v>
      </c>
      <c r="C106" s="3">
        <v>1.5684170642369202</v>
      </c>
      <c r="D106" s="3">
        <v>1.5703702415126104</v>
      </c>
      <c r="E106" s="3">
        <v>1.8917175276540461</v>
      </c>
      <c r="F106" s="3">
        <v>1.8956175561132491</v>
      </c>
      <c r="G106" s="3">
        <v>1.8979048154701206</v>
      </c>
      <c r="H106" s="3">
        <v>5.1617030747062378</v>
      </c>
      <c r="I106" s="3">
        <v>5.1386832776282194</v>
      </c>
      <c r="J106" s="3">
        <v>5.0928988851550363</v>
      </c>
      <c r="K106" s="3">
        <v>27.573880164667504</v>
      </c>
      <c r="L106" s="3">
        <v>26.772942771989523</v>
      </c>
      <c r="M106" s="3">
        <v>27.73685469234535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954B2-AA3B-4F4E-B24A-E9AC57563FD5}"/>
</file>

<file path=customXml/itemProps2.xml><?xml version="1.0" encoding="utf-8"?>
<ds:datastoreItem xmlns:ds="http://schemas.openxmlformats.org/officeDocument/2006/customXml" ds:itemID="{301FBF6C-4A13-4BC1-83AF-90E5BB4FC2F4}"/>
</file>

<file path=customXml/itemProps3.xml><?xml version="1.0" encoding="utf-8"?>
<ds:datastoreItem xmlns:ds="http://schemas.openxmlformats.org/officeDocument/2006/customXml" ds:itemID="{666AA496-DD7A-4CE8-B8C3-EC25F2AA8C99}"/>
</file>

<file path=customXml/itemProps4.xml><?xml version="1.0" encoding="utf-8"?>
<ds:datastoreItem xmlns:ds="http://schemas.openxmlformats.org/officeDocument/2006/customXml" ds:itemID="{775B153F-B4E1-412C-A8D1-FDB795568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2024-10-29T12:04:05Z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